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ganyarj\Desktop\Transmision recent work\FREE STATE\Security\"/>
    </mc:Choice>
  </mc:AlternateContent>
  <xr:revisionPtr revIDLastSave="0" documentId="8_{B6B9EDE1-5B4F-461B-9ABB-E2B3165D1F87}" xr6:coauthVersionLast="47" xr6:coauthVersionMax="47" xr10:uidLastSave="{00000000-0000-0000-0000-000000000000}"/>
  <bookViews>
    <workbookView xWindow="-120" yWindow="-120" windowWidth="20730" windowHeight="11160" firstSheet="1" activeTab="3" xr2:uid="{00000000-000D-0000-FFFF-FFFF00000000}"/>
  </bookViews>
  <sheets>
    <sheet name="security cost Eastern Cape" sheetId="18" r:id="rId1"/>
    <sheet name="security cost (Area 2) Welkom S" sheetId="13" r:id="rId2"/>
    <sheet name="security cost (Area 1) (Bloemf)" sheetId="16" r:id="rId3"/>
    <sheet name="SUMMARY" sheetId="17" r:id="rId4"/>
    <sheet name="Area 1" sheetId="14" state="hidden" r:id="rId5"/>
    <sheet name="Sheet3" sheetId="15" state="hidden" r:id="rId6"/>
    <sheet name="security cost(Area b)" sheetId="12" state="hidden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" i="17" l="1"/>
  <c r="C10" i="17"/>
  <c r="C8" i="17"/>
  <c r="C6" i="17"/>
  <c r="H19" i="13"/>
  <c r="H19" i="16"/>
  <c r="H16" i="16"/>
  <c r="H18" i="13"/>
  <c r="H18" i="16"/>
  <c r="H19" i="18"/>
  <c r="H18" i="18"/>
  <c r="H17" i="18"/>
  <c r="H16" i="18"/>
  <c r="H15" i="18"/>
  <c r="H10" i="18"/>
  <c r="H9" i="18"/>
  <c r="H12" i="18" s="1"/>
  <c r="H8" i="18"/>
  <c r="H7" i="18"/>
  <c r="H6" i="18"/>
  <c r="G9" i="16"/>
  <c r="H9" i="16" s="1"/>
  <c r="H8" i="16"/>
  <c r="H17" i="16"/>
  <c r="H15" i="16"/>
  <c r="H10" i="16"/>
  <c r="H7" i="16"/>
  <c r="H6" i="16"/>
  <c r="H21" i="18" l="1"/>
  <c r="H12" i="16"/>
  <c r="H21" i="16" l="1"/>
  <c r="H9" i="13" l="1"/>
  <c r="H17" i="13"/>
  <c r="H16" i="13"/>
  <c r="H15" i="13"/>
  <c r="H10" i="13"/>
  <c r="H8" i="13"/>
  <c r="H7" i="13"/>
  <c r="H6" i="13"/>
  <c r="H6" i="12"/>
  <c r="H9" i="12"/>
  <c r="H21" i="12"/>
  <c r="H20" i="12"/>
  <c r="H19" i="12"/>
  <c r="H18" i="12"/>
  <c r="H17" i="12"/>
  <c r="H16" i="12"/>
  <c r="H15" i="12"/>
  <c r="H10" i="12"/>
  <c r="H8" i="12"/>
  <c r="H7" i="12"/>
  <c r="H12" i="13" l="1"/>
  <c r="H21" i="13" s="1"/>
  <c r="K6" i="17" s="1"/>
  <c r="H12" i="12"/>
  <c r="H23" i="12"/>
  <c r="H25" i="12" l="1"/>
</calcChain>
</file>

<file path=xl/sharedStrings.xml><?xml version="1.0" encoding="utf-8"?>
<sst xmlns="http://schemas.openxmlformats.org/spreadsheetml/2006/main" count="171" uniqueCount="61">
  <si>
    <t>Item No</t>
  </si>
  <si>
    <t>PRICING SCHEDULE</t>
  </si>
  <si>
    <t>Detailed Item Description</t>
  </si>
  <si>
    <t>Unit</t>
  </si>
  <si>
    <t>Month</t>
  </si>
  <si>
    <t>Sub-Total</t>
  </si>
  <si>
    <t>EQUIPMENT COST PER MONTH</t>
  </si>
  <si>
    <t>Paper Sprays (Each guard to have their own)</t>
  </si>
  <si>
    <t>Two way Radios  (to be handed over after each shift)</t>
  </si>
  <si>
    <t>Cellphone (to be handed over after each shift)</t>
  </si>
  <si>
    <t>Remote Panic Button-Armed Response</t>
  </si>
  <si>
    <t xml:space="preserve">Breathalyser </t>
  </si>
  <si>
    <t xml:space="preserve">Baton </t>
  </si>
  <si>
    <t xml:space="preserve">Mag torch system (for patrolling) </t>
  </si>
  <si>
    <t>COST ESTIMATE</t>
  </si>
  <si>
    <t>Area Supervisor Grade B Officer</t>
  </si>
  <si>
    <t>Guarding officer Grade C Officer</t>
  </si>
  <si>
    <t>Guard Monitoring Systems with Panic Button / Alarm</t>
  </si>
  <si>
    <t>Substation’s reaction team Grade C</t>
  </si>
  <si>
    <t>(Two officers, 1 vehicle)</t>
  </si>
  <si>
    <t>Breathalyzer Machines</t>
  </si>
  <si>
    <t>Table 2: Bill of Quantities for Area 1</t>
  </si>
  <si>
    <t>Item</t>
  </si>
  <si>
    <t>Description</t>
  </si>
  <si>
    <t>Quantity (A)</t>
  </si>
  <si>
    <t>Unit (B)</t>
  </si>
  <si>
    <t>RATE PSIRA</t>
  </si>
  <si>
    <t>AREA 1 (C)</t>
  </si>
  <si>
    <t>Total per month</t>
  </si>
  <si>
    <t>(D=A x C)</t>
  </si>
  <si>
    <t>Total 36 months</t>
  </si>
  <si>
    <t>T = D x 36)</t>
  </si>
  <si>
    <t>Per Month</t>
  </si>
  <si>
    <t>Substation reaction team Grade C</t>
  </si>
  <si>
    <t>(8 officers, 2 vehicles)</t>
  </si>
  <si>
    <t>(a) Lines and Servitude Reaction Team Grade C</t>
  </si>
  <si>
    <t>(2x officers Day Shift only, 2x all-terrain vehicle)</t>
  </si>
  <si>
    <t xml:space="preserve">2x vehicles (1 in Welkom &amp; 1 in Sasolburg) </t>
  </si>
  <si>
    <t>(b) Lines patrol (kilometres)</t>
  </si>
  <si>
    <t>Ad-hoc</t>
  </si>
  <si>
    <t>Per kilometre</t>
  </si>
  <si>
    <t>GRAND TOTAL (36 MONTHS)</t>
  </si>
  <si>
    <t>Table 4: Bill of Quantities for area 2</t>
  </si>
  <si>
    <t>4 (2x Day and 2x Night based at Perseus SS)</t>
  </si>
  <si>
    <t>Per month</t>
  </si>
  <si>
    <t>AREA 2 (C)</t>
  </si>
  <si>
    <t>Substation’s reaction team Grade C day shift</t>
  </si>
  <si>
    <t>Substation’s reaction team Grade C Night</t>
  </si>
  <si>
    <t>Vehicles</t>
  </si>
  <si>
    <t>SASOL WELKOM CLN AREA 1</t>
  </si>
  <si>
    <t>BLOEMFONTEIN CLN AREA 2</t>
  </si>
  <si>
    <t>EASTERN CAPE</t>
  </si>
  <si>
    <t>Provision for adhoc</t>
  </si>
  <si>
    <t>Sum</t>
  </si>
  <si>
    <t>ITEM</t>
  </si>
  <si>
    <t>DESCRIPTION</t>
  </si>
  <si>
    <t>SUMMARY</t>
  </si>
  <si>
    <t>Eastern Cape</t>
  </si>
  <si>
    <t>Bloemfontein</t>
  </si>
  <si>
    <t>Welkom Sasolburg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</si>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</sst>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&quot;\ #,##0.00;&quot;R&quot;\ \-#,##0.00"/>
    <numFmt numFmtId="165" formatCode="_ * #,##0.00_ ;_ * \-#,##0.00_ ;_ * &quot;-&quot;??_ ;_ @_ "/>
    <numFmt numFmtId="166" formatCode="&quot;R&quot;\ #,##0.00"/>
    <numFmt numFmtId="167" formatCode="&quot;R&quot;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12"/>
      <name val="Arial Narrow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80808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2" fillId="0" borderId="0"/>
  </cellStyleXfs>
  <cellXfs count="121">
    <xf numFmtId="0" fontId="0" fillId="0" borderId="0" xfId="0"/>
    <xf numFmtId="0" fontId="3" fillId="0" borderId="0" xfId="2" applyFont="1" applyAlignment="1">
      <alignment vertical="top"/>
    </xf>
    <xf numFmtId="0" fontId="3" fillId="0" borderId="0" xfId="2" applyFont="1" applyAlignment="1">
      <alignment vertical="top" wrapText="1"/>
    </xf>
    <xf numFmtId="0" fontId="3" fillId="0" borderId="0" xfId="2" applyFont="1" applyAlignment="1">
      <alignment horizontal="center" vertical="top"/>
    </xf>
    <xf numFmtId="0" fontId="3" fillId="0" borderId="0" xfId="2" applyFont="1" applyFill="1" applyAlignment="1">
      <alignment vertical="top"/>
    </xf>
    <xf numFmtId="0" fontId="3" fillId="0" borderId="0" xfId="2" quotePrefix="1" applyFont="1" applyFill="1" applyAlignment="1">
      <alignment horizontal="left" vertical="top"/>
    </xf>
    <xf numFmtId="166" fontId="4" fillId="0" borderId="0" xfId="0" applyNumberFormat="1" applyFont="1" applyFill="1" applyBorder="1" applyAlignment="1">
      <alignment vertical="center"/>
    </xf>
    <xf numFmtId="0" fontId="5" fillId="0" borderId="0" xfId="2" applyFont="1" applyFill="1" applyAlignment="1">
      <alignment horizontal="center" vertical="top" wrapText="1"/>
    </xf>
    <xf numFmtId="0" fontId="3" fillId="0" borderId="0" xfId="2" applyFont="1" applyFill="1" applyAlignment="1">
      <alignment horizontal="center" vertical="top"/>
    </xf>
    <xf numFmtId="0" fontId="5" fillId="0" borderId="0" xfId="2" applyFont="1" applyFill="1" applyAlignment="1">
      <alignment horizontal="left" vertical="top"/>
    </xf>
    <xf numFmtId="0" fontId="3" fillId="0" borderId="4" xfId="2" applyFont="1" applyBorder="1" applyAlignment="1">
      <alignment vertical="top" wrapText="1"/>
    </xf>
    <xf numFmtId="0" fontId="3" fillId="0" borderId="4" xfId="2" applyFont="1" applyFill="1" applyBorder="1" applyAlignment="1">
      <alignment horizontal="center" vertical="top"/>
    </xf>
    <xf numFmtId="0" fontId="3" fillId="0" borderId="4" xfId="2" applyFont="1" applyBorder="1" applyAlignment="1">
      <alignment horizontal="center" vertical="top"/>
    </xf>
    <xf numFmtId="0" fontId="5" fillId="0" borderId="4" xfId="2" applyFont="1" applyBorder="1" applyAlignment="1">
      <alignment horizontal="right" vertical="top" wrapText="1"/>
    </xf>
    <xf numFmtId="0" fontId="7" fillId="0" borderId="4" xfId="2" applyFont="1" applyBorder="1" applyAlignment="1">
      <alignment vertical="top" wrapText="1"/>
    </xf>
    <xf numFmtId="0" fontId="8" fillId="0" borderId="0" xfId="2" applyFont="1" applyFill="1" applyAlignment="1">
      <alignment vertical="top"/>
    </xf>
    <xf numFmtId="0" fontId="8" fillId="0" borderId="0" xfId="2" applyFont="1" applyAlignment="1">
      <alignment vertical="top"/>
    </xf>
    <xf numFmtId="0" fontId="3" fillId="0" borderId="4" xfId="2" applyNumberFormat="1" applyFont="1" applyFill="1" applyBorder="1" applyAlignment="1">
      <alignment vertical="top" wrapText="1"/>
    </xf>
    <xf numFmtId="0" fontId="3" fillId="3" borderId="4" xfId="2" applyFont="1" applyFill="1" applyBorder="1" applyAlignment="1">
      <alignment horizontal="center" vertical="top"/>
    </xf>
    <xf numFmtId="0" fontId="5" fillId="3" borderId="4" xfId="2" applyFont="1" applyFill="1" applyBorder="1" applyAlignment="1">
      <alignment vertical="top" wrapText="1"/>
    </xf>
    <xf numFmtId="0" fontId="5" fillId="0" borderId="4" xfId="2" applyFont="1" applyFill="1" applyBorder="1" applyAlignment="1">
      <alignment vertical="top" wrapText="1"/>
    </xf>
    <xf numFmtId="0" fontId="3" fillId="0" borderId="4" xfId="2" applyFont="1" applyBorder="1" applyAlignment="1">
      <alignment vertical="top"/>
    </xf>
    <xf numFmtId="165" fontId="5" fillId="0" borderId="1" xfId="1" applyFont="1" applyFill="1" applyBorder="1" applyAlignment="1">
      <alignment vertical="top"/>
    </xf>
    <xf numFmtId="0" fontId="3" fillId="0" borderId="0" xfId="2" applyFont="1" applyBorder="1" applyAlignment="1">
      <alignment vertical="top"/>
    </xf>
    <xf numFmtId="165" fontId="5" fillId="3" borderId="1" xfId="1" applyFont="1" applyFill="1" applyBorder="1" applyAlignment="1">
      <alignment horizontal="center" vertical="top"/>
    </xf>
    <xf numFmtId="165" fontId="5" fillId="0" borderId="6" xfId="1" applyFont="1" applyFill="1" applyBorder="1" applyAlignment="1">
      <alignment vertical="top"/>
    </xf>
    <xf numFmtId="0" fontId="3" fillId="0" borderId="7" xfId="2" applyFont="1" applyFill="1" applyBorder="1" applyAlignment="1">
      <alignment vertical="top"/>
    </xf>
    <xf numFmtId="0" fontId="3" fillId="0" borderId="8" xfId="2" applyFont="1" applyFill="1" applyBorder="1" applyAlignment="1">
      <alignment vertical="top"/>
    </xf>
    <xf numFmtId="0" fontId="3" fillId="0" borderId="9" xfId="2" applyFont="1" applyFill="1" applyBorder="1" applyAlignment="1">
      <alignment vertical="top"/>
    </xf>
    <xf numFmtId="166" fontId="3" fillId="0" borderId="4" xfId="2" applyNumberFormat="1" applyFont="1" applyFill="1" applyBorder="1" applyAlignment="1">
      <alignment vertical="top"/>
    </xf>
    <xf numFmtId="166" fontId="3" fillId="0" borderId="11" xfId="2" applyNumberFormat="1" applyFont="1" applyFill="1" applyBorder="1" applyAlignment="1">
      <alignment vertical="top"/>
    </xf>
    <xf numFmtId="0" fontId="8" fillId="0" borderId="4" xfId="2" applyFont="1" applyFill="1" applyBorder="1" applyAlignment="1">
      <alignment horizontal="center" vertical="top"/>
    </xf>
    <xf numFmtId="166" fontId="8" fillId="0" borderId="4" xfId="2" applyNumberFormat="1" applyFont="1" applyFill="1" applyBorder="1" applyAlignment="1">
      <alignment vertical="top"/>
    </xf>
    <xf numFmtId="0" fontId="8" fillId="0" borderId="11" xfId="2" applyFont="1" applyFill="1" applyBorder="1" applyAlignment="1">
      <alignment vertical="top"/>
    </xf>
    <xf numFmtId="166" fontId="3" fillId="0" borderId="4" xfId="2" applyNumberFormat="1" applyFont="1" applyBorder="1" applyAlignment="1">
      <alignment vertical="top"/>
    </xf>
    <xf numFmtId="0" fontId="3" fillId="0" borderId="10" xfId="2" applyFont="1" applyBorder="1" applyAlignment="1">
      <alignment vertical="top"/>
    </xf>
    <xf numFmtId="0" fontId="3" fillId="0" borderId="11" xfId="2" applyFont="1" applyBorder="1" applyAlignment="1">
      <alignment vertical="top"/>
    </xf>
    <xf numFmtId="0" fontId="3" fillId="0" borderId="12" xfId="2" applyFont="1" applyFill="1" applyBorder="1" applyAlignment="1">
      <alignment vertical="top"/>
    </xf>
    <xf numFmtId="0" fontId="3" fillId="0" borderId="13" xfId="2" applyFont="1" applyFill="1" applyBorder="1" applyAlignment="1">
      <alignment vertical="top"/>
    </xf>
    <xf numFmtId="0" fontId="3" fillId="0" borderId="14" xfId="2" applyFont="1" applyBorder="1" applyAlignment="1">
      <alignment vertical="top"/>
    </xf>
    <xf numFmtId="0" fontId="3" fillId="0" borderId="14" xfId="2" applyFont="1" applyFill="1" applyBorder="1" applyAlignment="1">
      <alignment vertical="top"/>
    </xf>
    <xf numFmtId="0" fontId="3" fillId="0" borderId="10" xfId="2" applyFont="1" applyBorder="1" applyAlignment="1">
      <alignment horizontal="center" vertical="top" wrapText="1"/>
    </xf>
    <xf numFmtId="0" fontId="3" fillId="0" borderId="10" xfId="2" applyFont="1" applyFill="1" applyBorder="1" applyAlignment="1">
      <alignment horizontal="center" vertical="top"/>
    </xf>
    <xf numFmtId="0" fontId="3" fillId="0" borderId="15" xfId="2" applyFont="1" applyFill="1" applyBorder="1" applyAlignment="1">
      <alignment horizontal="center" vertical="top"/>
    </xf>
    <xf numFmtId="0" fontId="5" fillId="0" borderId="7" xfId="2" applyFont="1" applyFill="1" applyBorder="1" applyAlignment="1">
      <alignment vertical="top"/>
    </xf>
    <xf numFmtId="0" fontId="5" fillId="0" borderId="8" xfId="2" quotePrefix="1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center"/>
    </xf>
    <xf numFmtId="0" fontId="3" fillId="3" borderId="10" xfId="2" applyFont="1" applyFill="1" applyBorder="1" applyAlignment="1">
      <alignment horizontal="center" vertical="top"/>
    </xf>
    <xf numFmtId="0" fontId="3" fillId="0" borderId="12" xfId="2" applyFont="1" applyBorder="1" applyAlignment="1">
      <alignment vertical="top"/>
    </xf>
    <xf numFmtId="0" fontId="3" fillId="0" borderId="13" xfId="2" applyFont="1" applyBorder="1" applyAlignment="1">
      <alignment vertical="top" wrapText="1"/>
    </xf>
    <xf numFmtId="0" fontId="3" fillId="0" borderId="13" xfId="2" applyFont="1" applyBorder="1" applyAlignment="1">
      <alignment vertical="top"/>
    </xf>
    <xf numFmtId="166" fontId="3" fillId="0" borderId="0" xfId="2" applyNumberFormat="1" applyFont="1" applyFill="1" applyAlignment="1">
      <alignment vertical="top"/>
    </xf>
    <xf numFmtId="0" fontId="3" fillId="0" borderId="0" xfId="2" applyFont="1" applyFill="1" applyBorder="1" applyAlignment="1">
      <alignment horizontal="center" vertical="top"/>
    </xf>
    <xf numFmtId="164" fontId="5" fillId="2" borderId="0" xfId="2" applyNumberFormat="1" applyFont="1" applyFill="1" applyAlignment="1">
      <alignment vertical="top"/>
    </xf>
    <xf numFmtId="165" fontId="5" fillId="0" borderId="0" xfId="2" applyNumberFormat="1" applyFont="1" applyAlignment="1">
      <alignment vertical="top"/>
    </xf>
    <xf numFmtId="165" fontId="5" fillId="0" borderId="0" xfId="2" applyNumberFormat="1" applyFont="1" applyFill="1" applyAlignment="1">
      <alignment vertical="top"/>
    </xf>
    <xf numFmtId="0" fontId="5" fillId="0" borderId="0" xfId="2" applyFont="1" applyFill="1" applyAlignment="1">
      <alignment vertical="top"/>
    </xf>
    <xf numFmtId="0" fontId="9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4" fillId="0" borderId="19" xfId="0" applyFont="1" applyBorder="1" applyAlignment="1">
      <alignment vertical="center" wrapText="1"/>
    </xf>
    <xf numFmtId="0" fontId="14" fillId="0" borderId="20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5" fillId="0" borderId="18" xfId="0" applyFont="1" applyBorder="1" applyAlignment="1">
      <alignment vertical="center" wrapText="1"/>
    </xf>
    <xf numFmtId="0" fontId="9" fillId="0" borderId="20" xfId="0" applyFont="1" applyBorder="1" applyAlignment="1">
      <alignment vertical="center" wrapText="1"/>
    </xf>
    <xf numFmtId="0" fontId="9" fillId="0" borderId="20" xfId="0" applyFont="1" applyBorder="1" applyAlignment="1">
      <alignment horizontal="center" vertical="center" wrapText="1"/>
    </xf>
    <xf numFmtId="0" fontId="16" fillId="0" borderId="20" xfId="0" applyFont="1" applyBorder="1" applyAlignment="1">
      <alignment vertical="center" wrapText="1"/>
    </xf>
    <xf numFmtId="0" fontId="9" fillId="0" borderId="23" xfId="0" applyFont="1" applyBorder="1" applyAlignment="1">
      <alignment vertical="center" wrapText="1"/>
    </xf>
    <xf numFmtId="0" fontId="14" fillId="0" borderId="18" xfId="0" applyFont="1" applyBorder="1" applyAlignment="1">
      <alignment vertical="center" wrapText="1"/>
    </xf>
    <xf numFmtId="0" fontId="16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vertical="center" wrapText="1"/>
    </xf>
    <xf numFmtId="0" fontId="16" fillId="4" borderId="2" xfId="0" applyFont="1" applyFill="1" applyBorder="1" applyAlignment="1">
      <alignment vertical="center" wrapText="1"/>
    </xf>
    <xf numFmtId="0" fontId="16" fillId="4" borderId="5" xfId="0" applyFont="1" applyFill="1" applyBorder="1" applyAlignment="1">
      <alignment vertical="center" wrapText="1"/>
    </xf>
    <xf numFmtId="0" fontId="16" fillId="0" borderId="16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2" applyFont="1" applyAlignment="1">
      <alignment vertical="top" wrapText="1"/>
    </xf>
    <xf numFmtId="164" fontId="5" fillId="0" borderId="0" xfId="2" applyNumberFormat="1" applyFont="1" applyFill="1" applyAlignment="1">
      <alignment vertical="top"/>
    </xf>
    <xf numFmtId="0" fontId="5" fillId="3" borderId="2" xfId="2" applyFont="1" applyFill="1" applyBorder="1" applyAlignment="1">
      <alignment horizontal="center" vertical="top"/>
    </xf>
    <xf numFmtId="0" fontId="5" fillId="3" borderId="5" xfId="2" applyFont="1" applyFill="1" applyBorder="1" applyAlignment="1">
      <alignment horizontal="center" vertical="top"/>
    </xf>
    <xf numFmtId="0" fontId="5" fillId="3" borderId="3" xfId="2" applyFont="1" applyFill="1" applyBorder="1" applyAlignment="1">
      <alignment horizontal="center" vertical="top"/>
    </xf>
    <xf numFmtId="0" fontId="3" fillId="0" borderId="0" xfId="2" applyFont="1" applyAlignment="1">
      <alignment horizontal="right" vertical="top"/>
    </xf>
    <xf numFmtId="0" fontId="3" fillId="0" borderId="0" xfId="2" applyFont="1" applyAlignment="1">
      <alignment horizontal="right" vertical="top" wrapText="1"/>
    </xf>
    <xf numFmtId="0" fontId="14" fillId="0" borderId="17" xfId="0" applyFont="1" applyBorder="1" applyAlignment="1">
      <alignment vertical="center" wrapText="1"/>
    </xf>
    <xf numFmtId="0" fontId="14" fillId="0" borderId="18" xfId="0" applyFont="1" applyBorder="1" applyAlignment="1">
      <alignment vertical="center" wrapText="1"/>
    </xf>
    <xf numFmtId="0" fontId="14" fillId="0" borderId="25" xfId="0" applyFont="1" applyBorder="1" applyAlignment="1">
      <alignment vertical="center" wrapText="1"/>
    </xf>
    <xf numFmtId="0" fontId="14" fillId="0" borderId="19" xfId="0" applyFont="1" applyBorder="1" applyAlignment="1">
      <alignment vertical="center" wrapText="1"/>
    </xf>
    <xf numFmtId="0" fontId="14" fillId="0" borderId="24" xfId="0" applyFont="1" applyBorder="1" applyAlignment="1">
      <alignment vertical="center" wrapText="1"/>
    </xf>
    <xf numFmtId="0" fontId="14" fillId="0" borderId="20" xfId="0" applyFont="1" applyBorder="1" applyAlignment="1">
      <alignment vertical="center" wrapText="1"/>
    </xf>
    <xf numFmtId="0" fontId="15" fillId="0" borderId="17" xfId="0" applyFont="1" applyBorder="1" applyAlignment="1">
      <alignment vertical="center" wrapText="1"/>
    </xf>
    <xf numFmtId="0" fontId="15" fillId="0" borderId="18" xfId="0" applyFont="1" applyBorder="1" applyAlignment="1">
      <alignment vertical="center" wrapText="1"/>
    </xf>
    <xf numFmtId="0" fontId="9" fillId="0" borderId="17" xfId="0" applyFont="1" applyBorder="1" applyAlignment="1">
      <alignment vertical="center" wrapText="1"/>
    </xf>
    <xf numFmtId="0" fontId="9" fillId="0" borderId="18" xfId="0" applyFont="1" applyBorder="1" applyAlignment="1">
      <alignment vertical="center" wrapText="1"/>
    </xf>
    <xf numFmtId="0" fontId="16" fillId="0" borderId="17" xfId="0" applyFont="1" applyBorder="1" applyAlignment="1">
      <alignment vertical="center" wrapText="1"/>
    </xf>
    <xf numFmtId="0" fontId="16" fillId="0" borderId="18" xfId="0" applyFont="1" applyBorder="1" applyAlignment="1">
      <alignment vertical="center" wrapText="1"/>
    </xf>
    <xf numFmtId="0" fontId="16" fillId="0" borderId="25" xfId="0" applyFont="1" applyBorder="1" applyAlignment="1">
      <alignment vertical="center" wrapText="1"/>
    </xf>
    <xf numFmtId="0" fontId="16" fillId="0" borderId="19" xfId="0" applyFont="1" applyBorder="1" applyAlignment="1">
      <alignment vertical="center" wrapText="1"/>
    </xf>
    <xf numFmtId="0" fontId="16" fillId="0" borderId="24" xfId="0" applyFont="1" applyBorder="1" applyAlignment="1">
      <alignment vertical="center" wrapText="1"/>
    </xf>
    <xf numFmtId="0" fontId="16" fillId="0" borderId="20" xfId="0" applyFont="1" applyBorder="1" applyAlignment="1">
      <alignment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5" fillId="0" borderId="22" xfId="0" applyFont="1" applyBorder="1" applyAlignment="1">
      <alignment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6" fillId="4" borderId="2" xfId="0" applyFont="1" applyFill="1" applyBorder="1" applyAlignment="1">
      <alignment vertical="center" wrapText="1"/>
    </xf>
    <xf numFmtId="0" fontId="16" fillId="4" borderId="5" xfId="0" applyFont="1" applyFill="1" applyBorder="1" applyAlignment="1">
      <alignment vertical="center" wrapText="1"/>
    </xf>
    <xf numFmtId="0" fontId="16" fillId="4" borderId="3" xfId="0" applyFont="1" applyFill="1" applyBorder="1" applyAlignment="1">
      <alignment vertical="center" wrapText="1"/>
    </xf>
    <xf numFmtId="0" fontId="17" fillId="0" borderId="0" xfId="0" applyFont="1"/>
    <xf numFmtId="0" fontId="17" fillId="0" borderId="4" xfId="0" applyFont="1" applyBorder="1"/>
    <xf numFmtId="0" fontId="17" fillId="0" borderId="27" xfId="0" applyFont="1" applyBorder="1"/>
    <xf numFmtId="0" fontId="17" fillId="0" borderId="27" xfId="0" applyFont="1" applyBorder="1" applyAlignment="1">
      <alignment horizontal="center"/>
    </xf>
    <xf numFmtId="167" fontId="17" fillId="0" borderId="27" xfId="0" applyNumberFormat="1" applyFont="1" applyBorder="1"/>
    <xf numFmtId="167" fontId="17" fillId="0" borderId="4" xfId="0" applyNumberFormat="1" applyFont="1" applyBorder="1"/>
  </cellXfs>
  <cellStyles count="3">
    <cellStyle name="Comma" xfId="1" builtinId="3"/>
    <cellStyle name="Normal" xfId="0" builtinId="0"/>
    <cellStyle name="Normal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EF26F-DC8F-4255-B0EC-7E9BCFE63A79}">
  <dimension ref="B1:X31"/>
  <sheetViews>
    <sheetView topLeftCell="B1" zoomScale="106" zoomScaleNormal="106" workbookViewId="0">
      <selection activeCell="B18" sqref="B18:H18"/>
    </sheetView>
  </sheetViews>
  <sheetFormatPr defaultRowHeight="15" x14ac:dyDescent="0.25"/>
  <cols>
    <col min="1" max="1" width="9.140625" style="1"/>
    <col min="2" max="2" width="12.140625" style="1" customWidth="1"/>
    <col min="3" max="3" width="56.7109375" style="2" bestFit="1" customWidth="1"/>
    <col min="4" max="4" width="7.28515625" style="1" bestFit="1" customWidth="1"/>
    <col min="5" max="5" width="12.85546875" style="4" bestFit="1" customWidth="1"/>
    <col min="6" max="6" width="8" style="4" customWidth="1"/>
    <col min="7" max="7" width="17.5703125" style="4" customWidth="1"/>
    <col min="8" max="8" width="19.85546875" style="4" customWidth="1"/>
    <col min="9" max="9" width="9.140625" style="4"/>
    <col min="10" max="10" width="26" style="4" bestFit="1" customWidth="1"/>
    <col min="11" max="11" width="13.7109375" style="4" bestFit="1" customWidth="1"/>
    <col min="12" max="24" width="9.140625" style="4"/>
    <col min="25" max="246" width="9.140625" style="1"/>
    <col min="247" max="247" width="7.7109375" style="1" customWidth="1"/>
    <col min="248" max="248" width="38.7109375" style="1" customWidth="1"/>
    <col min="249" max="249" width="24.7109375" style="1" customWidth="1"/>
    <col min="250" max="250" width="90.7109375" style="1" customWidth="1"/>
    <col min="251" max="252" width="10.7109375" style="1" customWidth="1"/>
    <col min="253" max="253" width="12.7109375" style="1" customWidth="1"/>
    <col min="254" max="254" width="18.7109375" style="1" customWidth="1"/>
    <col min="255" max="502" width="9.140625" style="1"/>
    <col min="503" max="503" width="7.7109375" style="1" customWidth="1"/>
    <col min="504" max="504" width="38.7109375" style="1" customWidth="1"/>
    <col min="505" max="505" width="24.7109375" style="1" customWidth="1"/>
    <col min="506" max="506" width="90.7109375" style="1" customWidth="1"/>
    <col min="507" max="508" width="10.7109375" style="1" customWidth="1"/>
    <col min="509" max="509" width="12.7109375" style="1" customWidth="1"/>
    <col min="510" max="510" width="18.7109375" style="1" customWidth="1"/>
    <col min="511" max="758" width="9.140625" style="1"/>
    <col min="759" max="759" width="7.7109375" style="1" customWidth="1"/>
    <col min="760" max="760" width="38.7109375" style="1" customWidth="1"/>
    <col min="761" max="761" width="24.7109375" style="1" customWidth="1"/>
    <col min="762" max="762" width="90.7109375" style="1" customWidth="1"/>
    <col min="763" max="764" width="10.7109375" style="1" customWidth="1"/>
    <col min="765" max="765" width="12.7109375" style="1" customWidth="1"/>
    <col min="766" max="766" width="18.7109375" style="1" customWidth="1"/>
    <col min="767" max="1014" width="9.140625" style="1"/>
    <col min="1015" max="1015" width="7.7109375" style="1" customWidth="1"/>
    <col min="1016" max="1016" width="38.7109375" style="1" customWidth="1"/>
    <col min="1017" max="1017" width="24.7109375" style="1" customWidth="1"/>
    <col min="1018" max="1018" width="90.7109375" style="1" customWidth="1"/>
    <col min="1019" max="1020" width="10.7109375" style="1" customWidth="1"/>
    <col min="1021" max="1021" width="12.7109375" style="1" customWidth="1"/>
    <col min="1022" max="1022" width="18.7109375" style="1" customWidth="1"/>
    <col min="1023" max="1270" width="9.140625" style="1"/>
    <col min="1271" max="1271" width="7.7109375" style="1" customWidth="1"/>
    <col min="1272" max="1272" width="38.7109375" style="1" customWidth="1"/>
    <col min="1273" max="1273" width="24.7109375" style="1" customWidth="1"/>
    <col min="1274" max="1274" width="90.7109375" style="1" customWidth="1"/>
    <col min="1275" max="1276" width="10.7109375" style="1" customWidth="1"/>
    <col min="1277" max="1277" width="12.7109375" style="1" customWidth="1"/>
    <col min="1278" max="1278" width="18.7109375" style="1" customWidth="1"/>
    <col min="1279" max="1526" width="9.140625" style="1"/>
    <col min="1527" max="1527" width="7.7109375" style="1" customWidth="1"/>
    <col min="1528" max="1528" width="38.7109375" style="1" customWidth="1"/>
    <col min="1529" max="1529" width="24.7109375" style="1" customWidth="1"/>
    <col min="1530" max="1530" width="90.7109375" style="1" customWidth="1"/>
    <col min="1531" max="1532" width="10.7109375" style="1" customWidth="1"/>
    <col min="1533" max="1533" width="12.7109375" style="1" customWidth="1"/>
    <col min="1534" max="1534" width="18.7109375" style="1" customWidth="1"/>
    <col min="1535" max="1782" width="9.140625" style="1"/>
    <col min="1783" max="1783" width="7.7109375" style="1" customWidth="1"/>
    <col min="1784" max="1784" width="38.7109375" style="1" customWidth="1"/>
    <col min="1785" max="1785" width="24.7109375" style="1" customWidth="1"/>
    <col min="1786" max="1786" width="90.7109375" style="1" customWidth="1"/>
    <col min="1787" max="1788" width="10.7109375" style="1" customWidth="1"/>
    <col min="1789" max="1789" width="12.7109375" style="1" customWidth="1"/>
    <col min="1790" max="1790" width="18.7109375" style="1" customWidth="1"/>
    <col min="1791" max="2038" width="9.140625" style="1"/>
    <col min="2039" max="2039" width="7.7109375" style="1" customWidth="1"/>
    <col min="2040" max="2040" width="38.7109375" style="1" customWidth="1"/>
    <col min="2041" max="2041" width="24.7109375" style="1" customWidth="1"/>
    <col min="2042" max="2042" width="90.7109375" style="1" customWidth="1"/>
    <col min="2043" max="2044" width="10.7109375" style="1" customWidth="1"/>
    <col min="2045" max="2045" width="12.7109375" style="1" customWidth="1"/>
    <col min="2046" max="2046" width="18.7109375" style="1" customWidth="1"/>
    <col min="2047" max="2294" width="9.140625" style="1"/>
    <col min="2295" max="2295" width="7.7109375" style="1" customWidth="1"/>
    <col min="2296" max="2296" width="38.7109375" style="1" customWidth="1"/>
    <col min="2297" max="2297" width="24.7109375" style="1" customWidth="1"/>
    <col min="2298" max="2298" width="90.7109375" style="1" customWidth="1"/>
    <col min="2299" max="2300" width="10.7109375" style="1" customWidth="1"/>
    <col min="2301" max="2301" width="12.7109375" style="1" customWidth="1"/>
    <col min="2302" max="2302" width="18.7109375" style="1" customWidth="1"/>
    <col min="2303" max="2550" width="9.140625" style="1"/>
    <col min="2551" max="2551" width="7.7109375" style="1" customWidth="1"/>
    <col min="2552" max="2552" width="38.7109375" style="1" customWidth="1"/>
    <col min="2553" max="2553" width="24.7109375" style="1" customWidth="1"/>
    <col min="2554" max="2554" width="90.7109375" style="1" customWidth="1"/>
    <col min="2555" max="2556" width="10.7109375" style="1" customWidth="1"/>
    <col min="2557" max="2557" width="12.7109375" style="1" customWidth="1"/>
    <col min="2558" max="2558" width="18.7109375" style="1" customWidth="1"/>
    <col min="2559" max="2806" width="9.140625" style="1"/>
    <col min="2807" max="2807" width="7.7109375" style="1" customWidth="1"/>
    <col min="2808" max="2808" width="38.7109375" style="1" customWidth="1"/>
    <col min="2809" max="2809" width="24.7109375" style="1" customWidth="1"/>
    <col min="2810" max="2810" width="90.7109375" style="1" customWidth="1"/>
    <col min="2811" max="2812" width="10.7109375" style="1" customWidth="1"/>
    <col min="2813" max="2813" width="12.7109375" style="1" customWidth="1"/>
    <col min="2814" max="2814" width="18.7109375" style="1" customWidth="1"/>
    <col min="2815" max="3062" width="9.140625" style="1"/>
    <col min="3063" max="3063" width="7.7109375" style="1" customWidth="1"/>
    <col min="3064" max="3064" width="38.7109375" style="1" customWidth="1"/>
    <col min="3065" max="3065" width="24.7109375" style="1" customWidth="1"/>
    <col min="3066" max="3066" width="90.7109375" style="1" customWidth="1"/>
    <col min="3067" max="3068" width="10.7109375" style="1" customWidth="1"/>
    <col min="3069" max="3069" width="12.7109375" style="1" customWidth="1"/>
    <col min="3070" max="3070" width="18.7109375" style="1" customWidth="1"/>
    <col min="3071" max="3318" width="9.140625" style="1"/>
    <col min="3319" max="3319" width="7.7109375" style="1" customWidth="1"/>
    <col min="3320" max="3320" width="38.7109375" style="1" customWidth="1"/>
    <col min="3321" max="3321" width="24.7109375" style="1" customWidth="1"/>
    <col min="3322" max="3322" width="90.7109375" style="1" customWidth="1"/>
    <col min="3323" max="3324" width="10.7109375" style="1" customWidth="1"/>
    <col min="3325" max="3325" width="12.7109375" style="1" customWidth="1"/>
    <col min="3326" max="3326" width="18.7109375" style="1" customWidth="1"/>
    <col min="3327" max="3574" width="9.140625" style="1"/>
    <col min="3575" max="3575" width="7.7109375" style="1" customWidth="1"/>
    <col min="3576" max="3576" width="38.7109375" style="1" customWidth="1"/>
    <col min="3577" max="3577" width="24.7109375" style="1" customWidth="1"/>
    <col min="3578" max="3578" width="90.7109375" style="1" customWidth="1"/>
    <col min="3579" max="3580" width="10.7109375" style="1" customWidth="1"/>
    <col min="3581" max="3581" width="12.7109375" style="1" customWidth="1"/>
    <col min="3582" max="3582" width="18.7109375" style="1" customWidth="1"/>
    <col min="3583" max="3830" width="9.140625" style="1"/>
    <col min="3831" max="3831" width="7.7109375" style="1" customWidth="1"/>
    <col min="3832" max="3832" width="38.7109375" style="1" customWidth="1"/>
    <col min="3833" max="3833" width="24.7109375" style="1" customWidth="1"/>
    <col min="3834" max="3834" width="90.7109375" style="1" customWidth="1"/>
    <col min="3835" max="3836" width="10.7109375" style="1" customWidth="1"/>
    <col min="3837" max="3837" width="12.7109375" style="1" customWidth="1"/>
    <col min="3838" max="3838" width="18.7109375" style="1" customWidth="1"/>
    <col min="3839" max="4086" width="9.140625" style="1"/>
    <col min="4087" max="4087" width="7.7109375" style="1" customWidth="1"/>
    <col min="4088" max="4088" width="38.7109375" style="1" customWidth="1"/>
    <col min="4089" max="4089" width="24.7109375" style="1" customWidth="1"/>
    <col min="4090" max="4090" width="90.7109375" style="1" customWidth="1"/>
    <col min="4091" max="4092" width="10.7109375" style="1" customWidth="1"/>
    <col min="4093" max="4093" width="12.7109375" style="1" customWidth="1"/>
    <col min="4094" max="4094" width="18.7109375" style="1" customWidth="1"/>
    <col min="4095" max="4342" width="9.140625" style="1"/>
    <col min="4343" max="4343" width="7.7109375" style="1" customWidth="1"/>
    <col min="4344" max="4344" width="38.7109375" style="1" customWidth="1"/>
    <col min="4345" max="4345" width="24.7109375" style="1" customWidth="1"/>
    <col min="4346" max="4346" width="90.7109375" style="1" customWidth="1"/>
    <col min="4347" max="4348" width="10.7109375" style="1" customWidth="1"/>
    <col min="4349" max="4349" width="12.7109375" style="1" customWidth="1"/>
    <col min="4350" max="4350" width="18.7109375" style="1" customWidth="1"/>
    <col min="4351" max="4598" width="9.140625" style="1"/>
    <col min="4599" max="4599" width="7.7109375" style="1" customWidth="1"/>
    <col min="4600" max="4600" width="38.7109375" style="1" customWidth="1"/>
    <col min="4601" max="4601" width="24.7109375" style="1" customWidth="1"/>
    <col min="4602" max="4602" width="90.7109375" style="1" customWidth="1"/>
    <col min="4603" max="4604" width="10.7109375" style="1" customWidth="1"/>
    <col min="4605" max="4605" width="12.7109375" style="1" customWidth="1"/>
    <col min="4606" max="4606" width="18.7109375" style="1" customWidth="1"/>
    <col min="4607" max="4854" width="9.140625" style="1"/>
    <col min="4855" max="4855" width="7.7109375" style="1" customWidth="1"/>
    <col min="4856" max="4856" width="38.7109375" style="1" customWidth="1"/>
    <col min="4857" max="4857" width="24.7109375" style="1" customWidth="1"/>
    <col min="4858" max="4858" width="90.7109375" style="1" customWidth="1"/>
    <col min="4859" max="4860" width="10.7109375" style="1" customWidth="1"/>
    <col min="4861" max="4861" width="12.7109375" style="1" customWidth="1"/>
    <col min="4862" max="4862" width="18.7109375" style="1" customWidth="1"/>
    <col min="4863" max="5110" width="9.140625" style="1"/>
    <col min="5111" max="5111" width="7.7109375" style="1" customWidth="1"/>
    <col min="5112" max="5112" width="38.7109375" style="1" customWidth="1"/>
    <col min="5113" max="5113" width="24.7109375" style="1" customWidth="1"/>
    <col min="5114" max="5114" width="90.7109375" style="1" customWidth="1"/>
    <col min="5115" max="5116" width="10.7109375" style="1" customWidth="1"/>
    <col min="5117" max="5117" width="12.7109375" style="1" customWidth="1"/>
    <col min="5118" max="5118" width="18.7109375" style="1" customWidth="1"/>
    <col min="5119" max="5366" width="9.140625" style="1"/>
    <col min="5367" max="5367" width="7.7109375" style="1" customWidth="1"/>
    <col min="5368" max="5368" width="38.7109375" style="1" customWidth="1"/>
    <col min="5369" max="5369" width="24.7109375" style="1" customWidth="1"/>
    <col min="5370" max="5370" width="90.7109375" style="1" customWidth="1"/>
    <col min="5371" max="5372" width="10.7109375" style="1" customWidth="1"/>
    <col min="5373" max="5373" width="12.7109375" style="1" customWidth="1"/>
    <col min="5374" max="5374" width="18.7109375" style="1" customWidth="1"/>
    <col min="5375" max="5622" width="9.140625" style="1"/>
    <col min="5623" max="5623" width="7.7109375" style="1" customWidth="1"/>
    <col min="5624" max="5624" width="38.7109375" style="1" customWidth="1"/>
    <col min="5625" max="5625" width="24.7109375" style="1" customWidth="1"/>
    <col min="5626" max="5626" width="90.7109375" style="1" customWidth="1"/>
    <col min="5627" max="5628" width="10.7109375" style="1" customWidth="1"/>
    <col min="5629" max="5629" width="12.7109375" style="1" customWidth="1"/>
    <col min="5630" max="5630" width="18.7109375" style="1" customWidth="1"/>
    <col min="5631" max="5878" width="9.140625" style="1"/>
    <col min="5879" max="5879" width="7.7109375" style="1" customWidth="1"/>
    <col min="5880" max="5880" width="38.7109375" style="1" customWidth="1"/>
    <col min="5881" max="5881" width="24.7109375" style="1" customWidth="1"/>
    <col min="5882" max="5882" width="90.7109375" style="1" customWidth="1"/>
    <col min="5883" max="5884" width="10.7109375" style="1" customWidth="1"/>
    <col min="5885" max="5885" width="12.7109375" style="1" customWidth="1"/>
    <col min="5886" max="5886" width="18.7109375" style="1" customWidth="1"/>
    <col min="5887" max="6134" width="9.140625" style="1"/>
    <col min="6135" max="6135" width="7.7109375" style="1" customWidth="1"/>
    <col min="6136" max="6136" width="38.7109375" style="1" customWidth="1"/>
    <col min="6137" max="6137" width="24.7109375" style="1" customWidth="1"/>
    <col min="6138" max="6138" width="90.7109375" style="1" customWidth="1"/>
    <col min="6139" max="6140" width="10.7109375" style="1" customWidth="1"/>
    <col min="6141" max="6141" width="12.7109375" style="1" customWidth="1"/>
    <col min="6142" max="6142" width="18.7109375" style="1" customWidth="1"/>
    <col min="6143" max="6390" width="9.140625" style="1"/>
    <col min="6391" max="6391" width="7.7109375" style="1" customWidth="1"/>
    <col min="6392" max="6392" width="38.7109375" style="1" customWidth="1"/>
    <col min="6393" max="6393" width="24.7109375" style="1" customWidth="1"/>
    <col min="6394" max="6394" width="90.7109375" style="1" customWidth="1"/>
    <col min="6395" max="6396" width="10.7109375" style="1" customWidth="1"/>
    <col min="6397" max="6397" width="12.7109375" style="1" customWidth="1"/>
    <col min="6398" max="6398" width="18.7109375" style="1" customWidth="1"/>
    <col min="6399" max="6646" width="9.140625" style="1"/>
    <col min="6647" max="6647" width="7.7109375" style="1" customWidth="1"/>
    <col min="6648" max="6648" width="38.7109375" style="1" customWidth="1"/>
    <col min="6649" max="6649" width="24.7109375" style="1" customWidth="1"/>
    <col min="6650" max="6650" width="90.7109375" style="1" customWidth="1"/>
    <col min="6651" max="6652" width="10.7109375" style="1" customWidth="1"/>
    <col min="6653" max="6653" width="12.7109375" style="1" customWidth="1"/>
    <col min="6654" max="6654" width="18.7109375" style="1" customWidth="1"/>
    <col min="6655" max="6902" width="9.140625" style="1"/>
    <col min="6903" max="6903" width="7.7109375" style="1" customWidth="1"/>
    <col min="6904" max="6904" width="38.7109375" style="1" customWidth="1"/>
    <col min="6905" max="6905" width="24.7109375" style="1" customWidth="1"/>
    <col min="6906" max="6906" width="90.7109375" style="1" customWidth="1"/>
    <col min="6907" max="6908" width="10.7109375" style="1" customWidth="1"/>
    <col min="6909" max="6909" width="12.7109375" style="1" customWidth="1"/>
    <col min="6910" max="6910" width="18.7109375" style="1" customWidth="1"/>
    <col min="6911" max="7158" width="9.140625" style="1"/>
    <col min="7159" max="7159" width="7.7109375" style="1" customWidth="1"/>
    <col min="7160" max="7160" width="38.7109375" style="1" customWidth="1"/>
    <col min="7161" max="7161" width="24.7109375" style="1" customWidth="1"/>
    <col min="7162" max="7162" width="90.7109375" style="1" customWidth="1"/>
    <col min="7163" max="7164" width="10.7109375" style="1" customWidth="1"/>
    <col min="7165" max="7165" width="12.7109375" style="1" customWidth="1"/>
    <col min="7166" max="7166" width="18.7109375" style="1" customWidth="1"/>
    <col min="7167" max="7414" width="9.140625" style="1"/>
    <col min="7415" max="7415" width="7.7109375" style="1" customWidth="1"/>
    <col min="7416" max="7416" width="38.7109375" style="1" customWidth="1"/>
    <col min="7417" max="7417" width="24.7109375" style="1" customWidth="1"/>
    <col min="7418" max="7418" width="90.7109375" style="1" customWidth="1"/>
    <col min="7419" max="7420" width="10.7109375" style="1" customWidth="1"/>
    <col min="7421" max="7421" width="12.7109375" style="1" customWidth="1"/>
    <col min="7422" max="7422" width="18.7109375" style="1" customWidth="1"/>
    <col min="7423" max="7670" width="9.140625" style="1"/>
    <col min="7671" max="7671" width="7.7109375" style="1" customWidth="1"/>
    <col min="7672" max="7672" width="38.7109375" style="1" customWidth="1"/>
    <col min="7673" max="7673" width="24.7109375" style="1" customWidth="1"/>
    <col min="7674" max="7674" width="90.7109375" style="1" customWidth="1"/>
    <col min="7675" max="7676" width="10.7109375" style="1" customWidth="1"/>
    <col min="7677" max="7677" width="12.7109375" style="1" customWidth="1"/>
    <col min="7678" max="7678" width="18.7109375" style="1" customWidth="1"/>
    <col min="7679" max="7926" width="9.140625" style="1"/>
    <col min="7927" max="7927" width="7.7109375" style="1" customWidth="1"/>
    <col min="7928" max="7928" width="38.7109375" style="1" customWidth="1"/>
    <col min="7929" max="7929" width="24.7109375" style="1" customWidth="1"/>
    <col min="7930" max="7930" width="90.7109375" style="1" customWidth="1"/>
    <col min="7931" max="7932" width="10.7109375" style="1" customWidth="1"/>
    <col min="7933" max="7933" width="12.7109375" style="1" customWidth="1"/>
    <col min="7934" max="7934" width="18.7109375" style="1" customWidth="1"/>
    <col min="7935" max="8182" width="9.140625" style="1"/>
    <col min="8183" max="8183" width="7.7109375" style="1" customWidth="1"/>
    <col min="8184" max="8184" width="38.7109375" style="1" customWidth="1"/>
    <col min="8185" max="8185" width="24.7109375" style="1" customWidth="1"/>
    <col min="8186" max="8186" width="90.7109375" style="1" customWidth="1"/>
    <col min="8187" max="8188" width="10.7109375" style="1" customWidth="1"/>
    <col min="8189" max="8189" width="12.7109375" style="1" customWidth="1"/>
    <col min="8190" max="8190" width="18.7109375" style="1" customWidth="1"/>
    <col min="8191" max="8438" width="9.140625" style="1"/>
    <col min="8439" max="8439" width="7.7109375" style="1" customWidth="1"/>
    <col min="8440" max="8440" width="38.7109375" style="1" customWidth="1"/>
    <col min="8441" max="8441" width="24.7109375" style="1" customWidth="1"/>
    <col min="8442" max="8442" width="90.7109375" style="1" customWidth="1"/>
    <col min="8443" max="8444" width="10.7109375" style="1" customWidth="1"/>
    <col min="8445" max="8445" width="12.7109375" style="1" customWidth="1"/>
    <col min="8446" max="8446" width="18.7109375" style="1" customWidth="1"/>
    <col min="8447" max="8694" width="9.140625" style="1"/>
    <col min="8695" max="8695" width="7.7109375" style="1" customWidth="1"/>
    <col min="8696" max="8696" width="38.7109375" style="1" customWidth="1"/>
    <col min="8697" max="8697" width="24.7109375" style="1" customWidth="1"/>
    <col min="8698" max="8698" width="90.7109375" style="1" customWidth="1"/>
    <col min="8699" max="8700" width="10.7109375" style="1" customWidth="1"/>
    <col min="8701" max="8701" width="12.7109375" style="1" customWidth="1"/>
    <col min="8702" max="8702" width="18.7109375" style="1" customWidth="1"/>
    <col min="8703" max="8950" width="9.140625" style="1"/>
    <col min="8951" max="8951" width="7.7109375" style="1" customWidth="1"/>
    <col min="8952" max="8952" width="38.7109375" style="1" customWidth="1"/>
    <col min="8953" max="8953" width="24.7109375" style="1" customWidth="1"/>
    <col min="8954" max="8954" width="90.7109375" style="1" customWidth="1"/>
    <col min="8955" max="8956" width="10.7109375" style="1" customWidth="1"/>
    <col min="8957" max="8957" width="12.7109375" style="1" customWidth="1"/>
    <col min="8958" max="8958" width="18.7109375" style="1" customWidth="1"/>
    <col min="8959" max="9206" width="9.140625" style="1"/>
    <col min="9207" max="9207" width="7.7109375" style="1" customWidth="1"/>
    <col min="9208" max="9208" width="38.7109375" style="1" customWidth="1"/>
    <col min="9209" max="9209" width="24.7109375" style="1" customWidth="1"/>
    <col min="9210" max="9210" width="90.7109375" style="1" customWidth="1"/>
    <col min="9211" max="9212" width="10.7109375" style="1" customWidth="1"/>
    <col min="9213" max="9213" width="12.7109375" style="1" customWidth="1"/>
    <col min="9214" max="9214" width="18.7109375" style="1" customWidth="1"/>
    <col min="9215" max="9462" width="9.140625" style="1"/>
    <col min="9463" max="9463" width="7.7109375" style="1" customWidth="1"/>
    <col min="9464" max="9464" width="38.7109375" style="1" customWidth="1"/>
    <col min="9465" max="9465" width="24.7109375" style="1" customWidth="1"/>
    <col min="9466" max="9466" width="90.7109375" style="1" customWidth="1"/>
    <col min="9467" max="9468" width="10.7109375" style="1" customWidth="1"/>
    <col min="9469" max="9469" width="12.7109375" style="1" customWidth="1"/>
    <col min="9470" max="9470" width="18.7109375" style="1" customWidth="1"/>
    <col min="9471" max="9718" width="9.140625" style="1"/>
    <col min="9719" max="9719" width="7.7109375" style="1" customWidth="1"/>
    <col min="9720" max="9720" width="38.7109375" style="1" customWidth="1"/>
    <col min="9721" max="9721" width="24.7109375" style="1" customWidth="1"/>
    <col min="9722" max="9722" width="90.7109375" style="1" customWidth="1"/>
    <col min="9723" max="9724" width="10.7109375" style="1" customWidth="1"/>
    <col min="9725" max="9725" width="12.7109375" style="1" customWidth="1"/>
    <col min="9726" max="9726" width="18.7109375" style="1" customWidth="1"/>
    <col min="9727" max="9974" width="9.140625" style="1"/>
    <col min="9975" max="9975" width="7.7109375" style="1" customWidth="1"/>
    <col min="9976" max="9976" width="38.7109375" style="1" customWidth="1"/>
    <col min="9977" max="9977" width="24.7109375" style="1" customWidth="1"/>
    <col min="9978" max="9978" width="90.7109375" style="1" customWidth="1"/>
    <col min="9979" max="9980" width="10.7109375" style="1" customWidth="1"/>
    <col min="9981" max="9981" width="12.7109375" style="1" customWidth="1"/>
    <col min="9982" max="9982" width="18.7109375" style="1" customWidth="1"/>
    <col min="9983" max="10230" width="9.140625" style="1"/>
    <col min="10231" max="10231" width="7.7109375" style="1" customWidth="1"/>
    <col min="10232" max="10232" width="38.7109375" style="1" customWidth="1"/>
    <col min="10233" max="10233" width="24.7109375" style="1" customWidth="1"/>
    <col min="10234" max="10234" width="90.7109375" style="1" customWidth="1"/>
    <col min="10235" max="10236" width="10.7109375" style="1" customWidth="1"/>
    <col min="10237" max="10237" width="12.7109375" style="1" customWidth="1"/>
    <col min="10238" max="10238" width="18.7109375" style="1" customWidth="1"/>
    <col min="10239" max="10486" width="9.140625" style="1"/>
    <col min="10487" max="10487" width="7.7109375" style="1" customWidth="1"/>
    <col min="10488" max="10488" width="38.7109375" style="1" customWidth="1"/>
    <col min="10489" max="10489" width="24.7109375" style="1" customWidth="1"/>
    <col min="10490" max="10490" width="90.7109375" style="1" customWidth="1"/>
    <col min="10491" max="10492" width="10.7109375" style="1" customWidth="1"/>
    <col min="10493" max="10493" width="12.7109375" style="1" customWidth="1"/>
    <col min="10494" max="10494" width="18.7109375" style="1" customWidth="1"/>
    <col min="10495" max="10742" width="9.140625" style="1"/>
    <col min="10743" max="10743" width="7.7109375" style="1" customWidth="1"/>
    <col min="10744" max="10744" width="38.7109375" style="1" customWidth="1"/>
    <col min="10745" max="10745" width="24.7109375" style="1" customWidth="1"/>
    <col min="10746" max="10746" width="90.7109375" style="1" customWidth="1"/>
    <col min="10747" max="10748" width="10.7109375" style="1" customWidth="1"/>
    <col min="10749" max="10749" width="12.7109375" style="1" customWidth="1"/>
    <col min="10750" max="10750" width="18.7109375" style="1" customWidth="1"/>
    <col min="10751" max="10998" width="9.140625" style="1"/>
    <col min="10999" max="10999" width="7.7109375" style="1" customWidth="1"/>
    <col min="11000" max="11000" width="38.7109375" style="1" customWidth="1"/>
    <col min="11001" max="11001" width="24.7109375" style="1" customWidth="1"/>
    <col min="11002" max="11002" width="90.7109375" style="1" customWidth="1"/>
    <col min="11003" max="11004" width="10.7109375" style="1" customWidth="1"/>
    <col min="11005" max="11005" width="12.7109375" style="1" customWidth="1"/>
    <col min="11006" max="11006" width="18.7109375" style="1" customWidth="1"/>
    <col min="11007" max="11254" width="9.140625" style="1"/>
    <col min="11255" max="11255" width="7.7109375" style="1" customWidth="1"/>
    <col min="11256" max="11256" width="38.7109375" style="1" customWidth="1"/>
    <col min="11257" max="11257" width="24.7109375" style="1" customWidth="1"/>
    <col min="11258" max="11258" width="90.7109375" style="1" customWidth="1"/>
    <col min="11259" max="11260" width="10.7109375" style="1" customWidth="1"/>
    <col min="11261" max="11261" width="12.7109375" style="1" customWidth="1"/>
    <col min="11262" max="11262" width="18.7109375" style="1" customWidth="1"/>
    <col min="11263" max="11510" width="9.140625" style="1"/>
    <col min="11511" max="11511" width="7.7109375" style="1" customWidth="1"/>
    <col min="11512" max="11512" width="38.7109375" style="1" customWidth="1"/>
    <col min="11513" max="11513" width="24.7109375" style="1" customWidth="1"/>
    <col min="11514" max="11514" width="90.7109375" style="1" customWidth="1"/>
    <col min="11515" max="11516" width="10.7109375" style="1" customWidth="1"/>
    <col min="11517" max="11517" width="12.7109375" style="1" customWidth="1"/>
    <col min="11518" max="11518" width="18.7109375" style="1" customWidth="1"/>
    <col min="11519" max="11766" width="9.140625" style="1"/>
    <col min="11767" max="11767" width="7.7109375" style="1" customWidth="1"/>
    <col min="11768" max="11768" width="38.7109375" style="1" customWidth="1"/>
    <col min="11769" max="11769" width="24.7109375" style="1" customWidth="1"/>
    <col min="11770" max="11770" width="90.7109375" style="1" customWidth="1"/>
    <col min="11771" max="11772" width="10.7109375" style="1" customWidth="1"/>
    <col min="11773" max="11773" width="12.7109375" style="1" customWidth="1"/>
    <col min="11774" max="11774" width="18.7109375" style="1" customWidth="1"/>
    <col min="11775" max="12022" width="9.140625" style="1"/>
    <col min="12023" max="12023" width="7.7109375" style="1" customWidth="1"/>
    <col min="12024" max="12024" width="38.7109375" style="1" customWidth="1"/>
    <col min="12025" max="12025" width="24.7109375" style="1" customWidth="1"/>
    <col min="12026" max="12026" width="90.7109375" style="1" customWidth="1"/>
    <col min="12027" max="12028" width="10.7109375" style="1" customWidth="1"/>
    <col min="12029" max="12029" width="12.7109375" style="1" customWidth="1"/>
    <col min="12030" max="12030" width="18.7109375" style="1" customWidth="1"/>
    <col min="12031" max="12278" width="9.140625" style="1"/>
    <col min="12279" max="12279" width="7.7109375" style="1" customWidth="1"/>
    <col min="12280" max="12280" width="38.7109375" style="1" customWidth="1"/>
    <col min="12281" max="12281" width="24.7109375" style="1" customWidth="1"/>
    <col min="12282" max="12282" width="90.7109375" style="1" customWidth="1"/>
    <col min="12283" max="12284" width="10.7109375" style="1" customWidth="1"/>
    <col min="12285" max="12285" width="12.7109375" style="1" customWidth="1"/>
    <col min="12286" max="12286" width="18.7109375" style="1" customWidth="1"/>
    <col min="12287" max="12534" width="9.140625" style="1"/>
    <col min="12535" max="12535" width="7.7109375" style="1" customWidth="1"/>
    <col min="12536" max="12536" width="38.7109375" style="1" customWidth="1"/>
    <col min="12537" max="12537" width="24.7109375" style="1" customWidth="1"/>
    <col min="12538" max="12538" width="90.7109375" style="1" customWidth="1"/>
    <col min="12539" max="12540" width="10.7109375" style="1" customWidth="1"/>
    <col min="12541" max="12541" width="12.7109375" style="1" customWidth="1"/>
    <col min="12542" max="12542" width="18.7109375" style="1" customWidth="1"/>
    <col min="12543" max="12790" width="9.140625" style="1"/>
    <col min="12791" max="12791" width="7.7109375" style="1" customWidth="1"/>
    <col min="12792" max="12792" width="38.7109375" style="1" customWidth="1"/>
    <col min="12793" max="12793" width="24.7109375" style="1" customWidth="1"/>
    <col min="12794" max="12794" width="90.7109375" style="1" customWidth="1"/>
    <col min="12795" max="12796" width="10.7109375" style="1" customWidth="1"/>
    <col min="12797" max="12797" width="12.7109375" style="1" customWidth="1"/>
    <col min="12798" max="12798" width="18.7109375" style="1" customWidth="1"/>
    <col min="12799" max="13046" width="9.140625" style="1"/>
    <col min="13047" max="13047" width="7.7109375" style="1" customWidth="1"/>
    <col min="13048" max="13048" width="38.7109375" style="1" customWidth="1"/>
    <col min="13049" max="13049" width="24.7109375" style="1" customWidth="1"/>
    <col min="13050" max="13050" width="90.7109375" style="1" customWidth="1"/>
    <col min="13051" max="13052" width="10.7109375" style="1" customWidth="1"/>
    <col min="13053" max="13053" width="12.7109375" style="1" customWidth="1"/>
    <col min="13054" max="13054" width="18.7109375" style="1" customWidth="1"/>
    <col min="13055" max="13302" width="9.140625" style="1"/>
    <col min="13303" max="13303" width="7.7109375" style="1" customWidth="1"/>
    <col min="13304" max="13304" width="38.7109375" style="1" customWidth="1"/>
    <col min="13305" max="13305" width="24.7109375" style="1" customWidth="1"/>
    <col min="13306" max="13306" width="90.7109375" style="1" customWidth="1"/>
    <col min="13307" max="13308" width="10.7109375" style="1" customWidth="1"/>
    <col min="13309" max="13309" width="12.7109375" style="1" customWidth="1"/>
    <col min="13310" max="13310" width="18.7109375" style="1" customWidth="1"/>
    <col min="13311" max="13558" width="9.140625" style="1"/>
    <col min="13559" max="13559" width="7.7109375" style="1" customWidth="1"/>
    <col min="13560" max="13560" width="38.7109375" style="1" customWidth="1"/>
    <col min="13561" max="13561" width="24.7109375" style="1" customWidth="1"/>
    <col min="13562" max="13562" width="90.7109375" style="1" customWidth="1"/>
    <col min="13563" max="13564" width="10.7109375" style="1" customWidth="1"/>
    <col min="13565" max="13565" width="12.7109375" style="1" customWidth="1"/>
    <col min="13566" max="13566" width="18.7109375" style="1" customWidth="1"/>
    <col min="13567" max="13814" width="9.140625" style="1"/>
    <col min="13815" max="13815" width="7.7109375" style="1" customWidth="1"/>
    <col min="13816" max="13816" width="38.7109375" style="1" customWidth="1"/>
    <col min="13817" max="13817" width="24.7109375" style="1" customWidth="1"/>
    <col min="13818" max="13818" width="90.7109375" style="1" customWidth="1"/>
    <col min="13819" max="13820" width="10.7109375" style="1" customWidth="1"/>
    <col min="13821" max="13821" width="12.7109375" style="1" customWidth="1"/>
    <col min="13822" max="13822" width="18.7109375" style="1" customWidth="1"/>
    <col min="13823" max="14070" width="9.140625" style="1"/>
    <col min="14071" max="14071" width="7.7109375" style="1" customWidth="1"/>
    <col min="14072" max="14072" width="38.7109375" style="1" customWidth="1"/>
    <col min="14073" max="14073" width="24.7109375" style="1" customWidth="1"/>
    <col min="14074" max="14074" width="90.7109375" style="1" customWidth="1"/>
    <col min="14075" max="14076" width="10.7109375" style="1" customWidth="1"/>
    <col min="14077" max="14077" width="12.7109375" style="1" customWidth="1"/>
    <col min="14078" max="14078" width="18.7109375" style="1" customWidth="1"/>
    <col min="14079" max="14326" width="9.140625" style="1"/>
    <col min="14327" max="14327" width="7.7109375" style="1" customWidth="1"/>
    <col min="14328" max="14328" width="38.7109375" style="1" customWidth="1"/>
    <col min="14329" max="14329" width="24.7109375" style="1" customWidth="1"/>
    <col min="14330" max="14330" width="90.7109375" style="1" customWidth="1"/>
    <col min="14331" max="14332" width="10.7109375" style="1" customWidth="1"/>
    <col min="14333" max="14333" width="12.7109375" style="1" customWidth="1"/>
    <col min="14334" max="14334" width="18.7109375" style="1" customWidth="1"/>
    <col min="14335" max="14582" width="9.140625" style="1"/>
    <col min="14583" max="14583" width="7.7109375" style="1" customWidth="1"/>
    <col min="14584" max="14584" width="38.7109375" style="1" customWidth="1"/>
    <col min="14585" max="14585" width="24.7109375" style="1" customWidth="1"/>
    <col min="14586" max="14586" width="90.7109375" style="1" customWidth="1"/>
    <col min="14587" max="14588" width="10.7109375" style="1" customWidth="1"/>
    <col min="14589" max="14589" width="12.7109375" style="1" customWidth="1"/>
    <col min="14590" max="14590" width="18.7109375" style="1" customWidth="1"/>
    <col min="14591" max="14838" width="9.140625" style="1"/>
    <col min="14839" max="14839" width="7.7109375" style="1" customWidth="1"/>
    <col min="14840" max="14840" width="38.7109375" style="1" customWidth="1"/>
    <col min="14841" max="14841" width="24.7109375" style="1" customWidth="1"/>
    <col min="14842" max="14842" width="90.7109375" style="1" customWidth="1"/>
    <col min="14843" max="14844" width="10.7109375" style="1" customWidth="1"/>
    <col min="14845" max="14845" width="12.7109375" style="1" customWidth="1"/>
    <col min="14846" max="14846" width="18.7109375" style="1" customWidth="1"/>
    <col min="14847" max="15094" width="9.140625" style="1"/>
    <col min="15095" max="15095" width="7.7109375" style="1" customWidth="1"/>
    <col min="15096" max="15096" width="38.7109375" style="1" customWidth="1"/>
    <col min="15097" max="15097" width="24.7109375" style="1" customWidth="1"/>
    <col min="15098" max="15098" width="90.7109375" style="1" customWidth="1"/>
    <col min="15099" max="15100" width="10.7109375" style="1" customWidth="1"/>
    <col min="15101" max="15101" width="12.7109375" style="1" customWidth="1"/>
    <col min="15102" max="15102" width="18.7109375" style="1" customWidth="1"/>
    <col min="15103" max="15350" width="9.140625" style="1"/>
    <col min="15351" max="15351" width="7.7109375" style="1" customWidth="1"/>
    <col min="15352" max="15352" width="38.7109375" style="1" customWidth="1"/>
    <col min="15353" max="15353" width="24.7109375" style="1" customWidth="1"/>
    <col min="15354" max="15354" width="90.7109375" style="1" customWidth="1"/>
    <col min="15355" max="15356" width="10.7109375" style="1" customWidth="1"/>
    <col min="15357" max="15357" width="12.7109375" style="1" customWidth="1"/>
    <col min="15358" max="15358" width="18.7109375" style="1" customWidth="1"/>
    <col min="15359" max="15606" width="9.140625" style="1"/>
    <col min="15607" max="15607" width="7.7109375" style="1" customWidth="1"/>
    <col min="15608" max="15608" width="38.7109375" style="1" customWidth="1"/>
    <col min="15609" max="15609" width="24.7109375" style="1" customWidth="1"/>
    <col min="15610" max="15610" width="90.7109375" style="1" customWidth="1"/>
    <col min="15611" max="15612" width="10.7109375" style="1" customWidth="1"/>
    <col min="15613" max="15613" width="12.7109375" style="1" customWidth="1"/>
    <col min="15614" max="15614" width="18.7109375" style="1" customWidth="1"/>
    <col min="15615" max="15862" width="9.140625" style="1"/>
    <col min="15863" max="15863" width="7.7109375" style="1" customWidth="1"/>
    <col min="15864" max="15864" width="38.7109375" style="1" customWidth="1"/>
    <col min="15865" max="15865" width="24.7109375" style="1" customWidth="1"/>
    <col min="15866" max="15866" width="90.7109375" style="1" customWidth="1"/>
    <col min="15867" max="15868" width="10.7109375" style="1" customWidth="1"/>
    <col min="15869" max="15869" width="12.7109375" style="1" customWidth="1"/>
    <col min="15870" max="15870" width="18.7109375" style="1" customWidth="1"/>
    <col min="15871" max="16118" width="9.140625" style="1"/>
    <col min="16119" max="16119" width="7.7109375" style="1" customWidth="1"/>
    <col min="16120" max="16120" width="38.7109375" style="1" customWidth="1"/>
    <col min="16121" max="16121" width="24.7109375" style="1" customWidth="1"/>
    <col min="16122" max="16122" width="90.7109375" style="1" customWidth="1"/>
    <col min="16123" max="16124" width="10.7109375" style="1" customWidth="1"/>
    <col min="16125" max="16125" width="12.7109375" style="1" customWidth="1"/>
    <col min="16126" max="16126" width="18.7109375" style="1" customWidth="1"/>
    <col min="16127" max="16384" width="9.140625" style="1"/>
  </cols>
  <sheetData>
    <row r="1" spans="2:24" ht="15.75" x14ac:dyDescent="0.25">
      <c r="C1" s="78" t="s">
        <v>51</v>
      </c>
    </row>
    <row r="2" spans="2:24" ht="13.5" customHeight="1" x14ac:dyDescent="0.25">
      <c r="B2" s="5"/>
      <c r="C2" s="6"/>
      <c r="D2" s="3"/>
    </row>
    <row r="3" spans="2:24" ht="16.5" thickBot="1" x14ac:dyDescent="0.3">
      <c r="C3" s="7"/>
      <c r="D3" s="8"/>
    </row>
    <row r="4" spans="2:24" ht="26.25" customHeight="1" thickBot="1" x14ac:dyDescent="0.3">
      <c r="B4" s="9" t="s">
        <v>1</v>
      </c>
      <c r="C4" s="4"/>
      <c r="D4" s="52"/>
      <c r="E4" s="80" t="s">
        <v>14</v>
      </c>
      <c r="F4" s="81"/>
      <c r="G4" s="81"/>
      <c r="H4" s="82"/>
    </row>
    <row r="5" spans="2:24" ht="15.75" x14ac:dyDescent="0.25">
      <c r="B5" s="44" t="s">
        <v>0</v>
      </c>
      <c r="C5" s="45" t="s">
        <v>2</v>
      </c>
      <c r="D5" s="45" t="s">
        <v>3</v>
      </c>
      <c r="E5" s="26"/>
      <c r="F5" s="27"/>
      <c r="G5" s="27"/>
      <c r="H5" s="28"/>
      <c r="J5" s="56"/>
      <c r="K5" s="56"/>
    </row>
    <row r="6" spans="2:24" ht="15.75" x14ac:dyDescent="0.2">
      <c r="B6" s="46">
        <v>1</v>
      </c>
      <c r="C6" s="58" t="s">
        <v>15</v>
      </c>
      <c r="D6" s="10" t="s">
        <v>4</v>
      </c>
      <c r="E6" s="41">
        <v>36</v>
      </c>
      <c r="F6" s="11">
        <v>4</v>
      </c>
      <c r="G6" s="29">
        <v>23017.58</v>
      </c>
      <c r="H6" s="30">
        <f>E6*F6*G6</f>
        <v>3314531.5200000005</v>
      </c>
      <c r="J6" s="8"/>
      <c r="K6" s="51"/>
    </row>
    <row r="7" spans="2:24" ht="15.75" x14ac:dyDescent="0.2">
      <c r="B7" s="46">
        <v>2</v>
      </c>
      <c r="C7" s="58" t="s">
        <v>16</v>
      </c>
      <c r="D7" s="10" t="s">
        <v>4</v>
      </c>
      <c r="E7" s="42">
        <v>36</v>
      </c>
      <c r="F7" s="11">
        <v>30</v>
      </c>
      <c r="G7" s="29">
        <v>20925.990000000002</v>
      </c>
      <c r="H7" s="30">
        <f t="shared" ref="H7:H10" si="0">E7*F7*G7</f>
        <v>22600069.200000003</v>
      </c>
    </row>
    <row r="8" spans="2:24" ht="15.75" x14ac:dyDescent="0.25">
      <c r="B8" s="46">
        <v>3</v>
      </c>
      <c r="C8" s="59" t="s">
        <v>46</v>
      </c>
      <c r="D8" s="10" t="s">
        <v>4</v>
      </c>
      <c r="E8" s="42">
        <v>36</v>
      </c>
      <c r="F8" s="11">
        <v>6</v>
      </c>
      <c r="G8" s="29">
        <v>20925.990000000002</v>
      </c>
      <c r="H8" s="30">
        <f t="shared" si="0"/>
        <v>4520013.8400000008</v>
      </c>
    </row>
    <row r="9" spans="2:24" ht="15.75" x14ac:dyDescent="0.25">
      <c r="B9" s="46">
        <v>4</v>
      </c>
      <c r="C9" s="59" t="s">
        <v>47</v>
      </c>
      <c r="D9" s="10" t="s">
        <v>4</v>
      </c>
      <c r="E9" s="42">
        <v>36</v>
      </c>
      <c r="F9" s="11">
        <v>6</v>
      </c>
      <c r="G9" s="29">
        <v>21239.879850000001</v>
      </c>
      <c r="H9" s="30">
        <f t="shared" si="0"/>
        <v>4587814.0476000002</v>
      </c>
    </row>
    <row r="10" spans="2:24" ht="15.75" x14ac:dyDescent="0.2">
      <c r="B10" s="46">
        <v>5</v>
      </c>
      <c r="C10" s="58" t="s">
        <v>48</v>
      </c>
      <c r="D10" s="10" t="s">
        <v>4</v>
      </c>
      <c r="E10" s="42">
        <v>36</v>
      </c>
      <c r="F10" s="11">
        <v>3</v>
      </c>
      <c r="G10" s="29">
        <v>25000</v>
      </c>
      <c r="H10" s="30">
        <f t="shared" si="0"/>
        <v>2700000</v>
      </c>
    </row>
    <row r="11" spans="2:24" ht="15.75" x14ac:dyDescent="0.25">
      <c r="B11" s="46"/>
      <c r="C11" s="57"/>
      <c r="D11" s="10"/>
      <c r="E11" s="42"/>
      <c r="F11" s="11"/>
      <c r="G11" s="29"/>
      <c r="H11" s="30"/>
    </row>
    <row r="12" spans="2:24" ht="16.5" thickBot="1" x14ac:dyDescent="0.3">
      <c r="B12" s="46"/>
      <c r="C12" s="13" t="s">
        <v>5</v>
      </c>
      <c r="D12" s="11"/>
      <c r="E12" s="42"/>
      <c r="F12" s="11"/>
      <c r="G12" s="29"/>
      <c r="H12" s="22">
        <f>SUM(H6:H11)</f>
        <v>37722428.607600003</v>
      </c>
    </row>
    <row r="13" spans="2:24" ht="16.5" thickTop="1" x14ac:dyDescent="0.25">
      <c r="B13" s="46"/>
      <c r="C13" s="10"/>
      <c r="D13" s="23"/>
      <c r="E13" s="42"/>
      <c r="F13" s="11"/>
      <c r="G13" s="29"/>
      <c r="H13" s="40"/>
    </row>
    <row r="14" spans="2:24" s="16" customFormat="1" ht="15.75" x14ac:dyDescent="0.25">
      <c r="B14" s="46"/>
      <c r="C14" s="14" t="s">
        <v>6</v>
      </c>
      <c r="D14" s="12"/>
      <c r="E14" s="42"/>
      <c r="F14" s="31"/>
      <c r="G14" s="32"/>
      <c r="H14" s="33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</row>
    <row r="15" spans="2:24" ht="15.75" x14ac:dyDescent="0.25">
      <c r="B15" s="46">
        <v>6</v>
      </c>
      <c r="C15" s="10" t="s">
        <v>9</v>
      </c>
      <c r="D15" s="10" t="s">
        <v>4</v>
      </c>
      <c r="E15" s="42">
        <v>36</v>
      </c>
      <c r="F15" s="11">
        <v>1</v>
      </c>
      <c r="G15" s="29">
        <v>255</v>
      </c>
      <c r="H15" s="30">
        <f t="shared" ref="H15:H18" si="1">E15*F15*G15</f>
        <v>9180</v>
      </c>
    </row>
    <row r="16" spans="2:24" ht="15.75" x14ac:dyDescent="0.2">
      <c r="B16" s="46">
        <v>7</v>
      </c>
      <c r="C16" s="58" t="s">
        <v>17</v>
      </c>
      <c r="D16" s="10" t="s">
        <v>4</v>
      </c>
      <c r="E16" s="42">
        <v>36</v>
      </c>
      <c r="F16" s="12">
        <v>14</v>
      </c>
      <c r="G16" s="29">
        <v>7900</v>
      </c>
      <c r="H16" s="30">
        <f t="shared" si="1"/>
        <v>3981600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2:24" ht="15.75" x14ac:dyDescent="0.25">
      <c r="B17" s="46">
        <v>8</v>
      </c>
      <c r="C17" s="10" t="s">
        <v>11</v>
      </c>
      <c r="D17" s="10" t="s">
        <v>4</v>
      </c>
      <c r="E17" s="42">
        <v>36</v>
      </c>
      <c r="F17" s="12">
        <v>7</v>
      </c>
      <c r="G17" s="29">
        <v>3800</v>
      </c>
      <c r="H17" s="30">
        <f t="shared" si="1"/>
        <v>957600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2:24" x14ac:dyDescent="0.25">
      <c r="B18" s="42">
        <v>9</v>
      </c>
      <c r="C18" s="10" t="s">
        <v>52</v>
      </c>
      <c r="D18" s="12" t="s">
        <v>53</v>
      </c>
      <c r="E18" s="35">
        <v>1</v>
      </c>
      <c r="F18" s="21">
        <v>1</v>
      </c>
      <c r="G18" s="21">
        <v>3000000</v>
      </c>
      <c r="H18" s="30">
        <f t="shared" si="1"/>
        <v>3000000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2:24" ht="16.5" thickBot="1" x14ac:dyDescent="0.3">
      <c r="B19" s="47"/>
      <c r="C19" s="19"/>
      <c r="D19" s="18"/>
      <c r="E19" s="35"/>
      <c r="F19" s="21"/>
      <c r="G19" s="21"/>
      <c r="H19" s="24">
        <f>SUM(H15:H18)</f>
        <v>7948380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2:24" ht="16.5" thickTop="1" x14ac:dyDescent="0.25">
      <c r="B20" s="42"/>
      <c r="C20" s="20"/>
      <c r="D20" s="11"/>
      <c r="E20" s="35"/>
      <c r="F20" s="21"/>
      <c r="G20" s="21"/>
      <c r="H20" s="39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2:24" s="4" customFormat="1" ht="16.5" thickBot="1" x14ac:dyDescent="0.3">
      <c r="B21" s="48"/>
      <c r="C21" s="49"/>
      <c r="D21" s="50"/>
      <c r="E21" s="37"/>
      <c r="F21" s="38"/>
      <c r="G21" s="38"/>
      <c r="H21" s="25">
        <f>H19+H12</f>
        <v>45670808.607600003</v>
      </c>
    </row>
    <row r="22" spans="2:24" s="4" customFormat="1" x14ac:dyDescent="0.25">
      <c r="B22" s="1"/>
      <c r="C22" s="2"/>
      <c r="D22" s="1"/>
    </row>
    <row r="24" spans="2:24" ht="15.75" x14ac:dyDescent="0.25">
      <c r="E24" s="83"/>
      <c r="F24" s="83"/>
      <c r="G24" s="83"/>
      <c r="H24" s="79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2:24" x14ac:dyDescent="0.25"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2:24" x14ac:dyDescent="0.25">
      <c r="C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2:24" x14ac:dyDescent="0.25"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2:24" ht="15.75" x14ac:dyDescent="0.25">
      <c r="C28" s="83"/>
      <c r="D28" s="83"/>
      <c r="E28" s="83"/>
      <c r="F28" s="83"/>
      <c r="G28" s="83"/>
      <c r="H28" s="54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2:24" x14ac:dyDescent="0.25"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2:24" x14ac:dyDescent="0.25">
      <c r="C30"/>
      <c r="D30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2:24" s="4" customFormat="1" ht="15.75" x14ac:dyDescent="0.25">
      <c r="B31" s="1"/>
      <c r="C31" s="84"/>
      <c r="D31" s="84"/>
      <c r="E31" s="84"/>
      <c r="F31" s="84"/>
      <c r="G31" s="84"/>
      <c r="H31" s="55"/>
    </row>
  </sheetData>
  <mergeCells count="4">
    <mergeCell ref="E4:H4"/>
    <mergeCell ref="E24:G24"/>
    <mergeCell ref="C28:G28"/>
    <mergeCell ref="C31:G3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22415-8EDD-4892-911C-49B90C0976A3}">
  <dimension ref="B1:X31"/>
  <sheetViews>
    <sheetView topLeftCell="B1" zoomScale="106" zoomScaleNormal="106" workbookViewId="0">
      <selection activeCell="G22" sqref="G22"/>
    </sheetView>
  </sheetViews>
  <sheetFormatPr defaultRowHeight="15" x14ac:dyDescent="0.25"/>
  <cols>
    <col min="1" max="1" width="9.140625" style="1"/>
    <col min="2" max="2" width="12.140625" style="1" customWidth="1"/>
    <col min="3" max="3" width="56.7109375" style="2" bestFit="1" customWidth="1"/>
    <col min="4" max="4" width="7.28515625" style="1" bestFit="1" customWidth="1"/>
    <col min="5" max="5" width="12.85546875" style="4" bestFit="1" customWidth="1"/>
    <col min="6" max="6" width="8" style="4" customWidth="1"/>
    <col min="7" max="7" width="17.5703125" style="4" customWidth="1"/>
    <col min="8" max="8" width="19.85546875" style="4" customWidth="1"/>
    <col min="9" max="9" width="9.140625" style="4"/>
    <col min="10" max="10" width="26" style="4" bestFit="1" customWidth="1"/>
    <col min="11" max="11" width="13.7109375" style="4" bestFit="1" customWidth="1"/>
    <col min="12" max="24" width="9.140625" style="4"/>
    <col min="25" max="246" width="9.140625" style="1"/>
    <col min="247" max="247" width="7.7109375" style="1" customWidth="1"/>
    <col min="248" max="248" width="38.7109375" style="1" customWidth="1"/>
    <col min="249" max="249" width="24.7109375" style="1" customWidth="1"/>
    <col min="250" max="250" width="90.7109375" style="1" customWidth="1"/>
    <col min="251" max="252" width="10.7109375" style="1" customWidth="1"/>
    <col min="253" max="253" width="12.7109375" style="1" customWidth="1"/>
    <col min="254" max="254" width="18.7109375" style="1" customWidth="1"/>
    <col min="255" max="502" width="9.140625" style="1"/>
    <col min="503" max="503" width="7.7109375" style="1" customWidth="1"/>
    <col min="504" max="504" width="38.7109375" style="1" customWidth="1"/>
    <col min="505" max="505" width="24.7109375" style="1" customWidth="1"/>
    <col min="506" max="506" width="90.7109375" style="1" customWidth="1"/>
    <col min="507" max="508" width="10.7109375" style="1" customWidth="1"/>
    <col min="509" max="509" width="12.7109375" style="1" customWidth="1"/>
    <col min="510" max="510" width="18.7109375" style="1" customWidth="1"/>
    <col min="511" max="758" width="9.140625" style="1"/>
    <col min="759" max="759" width="7.7109375" style="1" customWidth="1"/>
    <col min="760" max="760" width="38.7109375" style="1" customWidth="1"/>
    <col min="761" max="761" width="24.7109375" style="1" customWidth="1"/>
    <col min="762" max="762" width="90.7109375" style="1" customWidth="1"/>
    <col min="763" max="764" width="10.7109375" style="1" customWidth="1"/>
    <col min="765" max="765" width="12.7109375" style="1" customWidth="1"/>
    <col min="766" max="766" width="18.7109375" style="1" customWidth="1"/>
    <col min="767" max="1014" width="9.140625" style="1"/>
    <col min="1015" max="1015" width="7.7109375" style="1" customWidth="1"/>
    <col min="1016" max="1016" width="38.7109375" style="1" customWidth="1"/>
    <col min="1017" max="1017" width="24.7109375" style="1" customWidth="1"/>
    <col min="1018" max="1018" width="90.7109375" style="1" customWidth="1"/>
    <col min="1019" max="1020" width="10.7109375" style="1" customWidth="1"/>
    <col min="1021" max="1021" width="12.7109375" style="1" customWidth="1"/>
    <col min="1022" max="1022" width="18.7109375" style="1" customWidth="1"/>
    <col min="1023" max="1270" width="9.140625" style="1"/>
    <col min="1271" max="1271" width="7.7109375" style="1" customWidth="1"/>
    <col min="1272" max="1272" width="38.7109375" style="1" customWidth="1"/>
    <col min="1273" max="1273" width="24.7109375" style="1" customWidth="1"/>
    <col min="1274" max="1274" width="90.7109375" style="1" customWidth="1"/>
    <col min="1275" max="1276" width="10.7109375" style="1" customWidth="1"/>
    <col min="1277" max="1277" width="12.7109375" style="1" customWidth="1"/>
    <col min="1278" max="1278" width="18.7109375" style="1" customWidth="1"/>
    <col min="1279" max="1526" width="9.140625" style="1"/>
    <col min="1527" max="1527" width="7.7109375" style="1" customWidth="1"/>
    <col min="1528" max="1528" width="38.7109375" style="1" customWidth="1"/>
    <col min="1529" max="1529" width="24.7109375" style="1" customWidth="1"/>
    <col min="1530" max="1530" width="90.7109375" style="1" customWidth="1"/>
    <col min="1531" max="1532" width="10.7109375" style="1" customWidth="1"/>
    <col min="1533" max="1533" width="12.7109375" style="1" customWidth="1"/>
    <col min="1534" max="1534" width="18.7109375" style="1" customWidth="1"/>
    <col min="1535" max="1782" width="9.140625" style="1"/>
    <col min="1783" max="1783" width="7.7109375" style="1" customWidth="1"/>
    <col min="1784" max="1784" width="38.7109375" style="1" customWidth="1"/>
    <col min="1785" max="1785" width="24.7109375" style="1" customWidth="1"/>
    <col min="1786" max="1786" width="90.7109375" style="1" customWidth="1"/>
    <col min="1787" max="1788" width="10.7109375" style="1" customWidth="1"/>
    <col min="1789" max="1789" width="12.7109375" style="1" customWidth="1"/>
    <col min="1790" max="1790" width="18.7109375" style="1" customWidth="1"/>
    <col min="1791" max="2038" width="9.140625" style="1"/>
    <col min="2039" max="2039" width="7.7109375" style="1" customWidth="1"/>
    <col min="2040" max="2040" width="38.7109375" style="1" customWidth="1"/>
    <col min="2041" max="2041" width="24.7109375" style="1" customWidth="1"/>
    <col min="2042" max="2042" width="90.7109375" style="1" customWidth="1"/>
    <col min="2043" max="2044" width="10.7109375" style="1" customWidth="1"/>
    <col min="2045" max="2045" width="12.7109375" style="1" customWidth="1"/>
    <col min="2046" max="2046" width="18.7109375" style="1" customWidth="1"/>
    <col min="2047" max="2294" width="9.140625" style="1"/>
    <col min="2295" max="2295" width="7.7109375" style="1" customWidth="1"/>
    <col min="2296" max="2296" width="38.7109375" style="1" customWidth="1"/>
    <col min="2297" max="2297" width="24.7109375" style="1" customWidth="1"/>
    <col min="2298" max="2298" width="90.7109375" style="1" customWidth="1"/>
    <col min="2299" max="2300" width="10.7109375" style="1" customWidth="1"/>
    <col min="2301" max="2301" width="12.7109375" style="1" customWidth="1"/>
    <col min="2302" max="2302" width="18.7109375" style="1" customWidth="1"/>
    <col min="2303" max="2550" width="9.140625" style="1"/>
    <col min="2551" max="2551" width="7.7109375" style="1" customWidth="1"/>
    <col min="2552" max="2552" width="38.7109375" style="1" customWidth="1"/>
    <col min="2553" max="2553" width="24.7109375" style="1" customWidth="1"/>
    <col min="2554" max="2554" width="90.7109375" style="1" customWidth="1"/>
    <col min="2555" max="2556" width="10.7109375" style="1" customWidth="1"/>
    <col min="2557" max="2557" width="12.7109375" style="1" customWidth="1"/>
    <col min="2558" max="2558" width="18.7109375" style="1" customWidth="1"/>
    <col min="2559" max="2806" width="9.140625" style="1"/>
    <col min="2807" max="2807" width="7.7109375" style="1" customWidth="1"/>
    <col min="2808" max="2808" width="38.7109375" style="1" customWidth="1"/>
    <col min="2809" max="2809" width="24.7109375" style="1" customWidth="1"/>
    <col min="2810" max="2810" width="90.7109375" style="1" customWidth="1"/>
    <col min="2811" max="2812" width="10.7109375" style="1" customWidth="1"/>
    <col min="2813" max="2813" width="12.7109375" style="1" customWidth="1"/>
    <col min="2814" max="2814" width="18.7109375" style="1" customWidth="1"/>
    <col min="2815" max="3062" width="9.140625" style="1"/>
    <col min="3063" max="3063" width="7.7109375" style="1" customWidth="1"/>
    <col min="3064" max="3064" width="38.7109375" style="1" customWidth="1"/>
    <col min="3065" max="3065" width="24.7109375" style="1" customWidth="1"/>
    <col min="3066" max="3066" width="90.7109375" style="1" customWidth="1"/>
    <col min="3067" max="3068" width="10.7109375" style="1" customWidth="1"/>
    <col min="3069" max="3069" width="12.7109375" style="1" customWidth="1"/>
    <col min="3070" max="3070" width="18.7109375" style="1" customWidth="1"/>
    <col min="3071" max="3318" width="9.140625" style="1"/>
    <col min="3319" max="3319" width="7.7109375" style="1" customWidth="1"/>
    <col min="3320" max="3320" width="38.7109375" style="1" customWidth="1"/>
    <col min="3321" max="3321" width="24.7109375" style="1" customWidth="1"/>
    <col min="3322" max="3322" width="90.7109375" style="1" customWidth="1"/>
    <col min="3323" max="3324" width="10.7109375" style="1" customWidth="1"/>
    <col min="3325" max="3325" width="12.7109375" style="1" customWidth="1"/>
    <col min="3326" max="3326" width="18.7109375" style="1" customWidth="1"/>
    <col min="3327" max="3574" width="9.140625" style="1"/>
    <col min="3575" max="3575" width="7.7109375" style="1" customWidth="1"/>
    <col min="3576" max="3576" width="38.7109375" style="1" customWidth="1"/>
    <col min="3577" max="3577" width="24.7109375" style="1" customWidth="1"/>
    <col min="3578" max="3578" width="90.7109375" style="1" customWidth="1"/>
    <col min="3579" max="3580" width="10.7109375" style="1" customWidth="1"/>
    <col min="3581" max="3581" width="12.7109375" style="1" customWidth="1"/>
    <col min="3582" max="3582" width="18.7109375" style="1" customWidth="1"/>
    <col min="3583" max="3830" width="9.140625" style="1"/>
    <col min="3831" max="3831" width="7.7109375" style="1" customWidth="1"/>
    <col min="3832" max="3832" width="38.7109375" style="1" customWidth="1"/>
    <col min="3833" max="3833" width="24.7109375" style="1" customWidth="1"/>
    <col min="3834" max="3834" width="90.7109375" style="1" customWidth="1"/>
    <col min="3835" max="3836" width="10.7109375" style="1" customWidth="1"/>
    <col min="3837" max="3837" width="12.7109375" style="1" customWidth="1"/>
    <col min="3838" max="3838" width="18.7109375" style="1" customWidth="1"/>
    <col min="3839" max="4086" width="9.140625" style="1"/>
    <col min="4087" max="4087" width="7.7109375" style="1" customWidth="1"/>
    <col min="4088" max="4088" width="38.7109375" style="1" customWidth="1"/>
    <col min="4089" max="4089" width="24.7109375" style="1" customWidth="1"/>
    <col min="4090" max="4090" width="90.7109375" style="1" customWidth="1"/>
    <col min="4091" max="4092" width="10.7109375" style="1" customWidth="1"/>
    <col min="4093" max="4093" width="12.7109375" style="1" customWidth="1"/>
    <col min="4094" max="4094" width="18.7109375" style="1" customWidth="1"/>
    <col min="4095" max="4342" width="9.140625" style="1"/>
    <col min="4343" max="4343" width="7.7109375" style="1" customWidth="1"/>
    <col min="4344" max="4344" width="38.7109375" style="1" customWidth="1"/>
    <col min="4345" max="4345" width="24.7109375" style="1" customWidth="1"/>
    <col min="4346" max="4346" width="90.7109375" style="1" customWidth="1"/>
    <col min="4347" max="4348" width="10.7109375" style="1" customWidth="1"/>
    <col min="4349" max="4349" width="12.7109375" style="1" customWidth="1"/>
    <col min="4350" max="4350" width="18.7109375" style="1" customWidth="1"/>
    <col min="4351" max="4598" width="9.140625" style="1"/>
    <col min="4599" max="4599" width="7.7109375" style="1" customWidth="1"/>
    <col min="4600" max="4600" width="38.7109375" style="1" customWidth="1"/>
    <col min="4601" max="4601" width="24.7109375" style="1" customWidth="1"/>
    <col min="4602" max="4602" width="90.7109375" style="1" customWidth="1"/>
    <col min="4603" max="4604" width="10.7109375" style="1" customWidth="1"/>
    <col min="4605" max="4605" width="12.7109375" style="1" customWidth="1"/>
    <col min="4606" max="4606" width="18.7109375" style="1" customWidth="1"/>
    <col min="4607" max="4854" width="9.140625" style="1"/>
    <col min="4855" max="4855" width="7.7109375" style="1" customWidth="1"/>
    <col min="4856" max="4856" width="38.7109375" style="1" customWidth="1"/>
    <col min="4857" max="4857" width="24.7109375" style="1" customWidth="1"/>
    <col min="4858" max="4858" width="90.7109375" style="1" customWidth="1"/>
    <col min="4859" max="4860" width="10.7109375" style="1" customWidth="1"/>
    <col min="4861" max="4861" width="12.7109375" style="1" customWidth="1"/>
    <col min="4862" max="4862" width="18.7109375" style="1" customWidth="1"/>
    <col min="4863" max="5110" width="9.140625" style="1"/>
    <col min="5111" max="5111" width="7.7109375" style="1" customWidth="1"/>
    <col min="5112" max="5112" width="38.7109375" style="1" customWidth="1"/>
    <col min="5113" max="5113" width="24.7109375" style="1" customWidth="1"/>
    <col min="5114" max="5114" width="90.7109375" style="1" customWidth="1"/>
    <col min="5115" max="5116" width="10.7109375" style="1" customWidth="1"/>
    <col min="5117" max="5117" width="12.7109375" style="1" customWidth="1"/>
    <col min="5118" max="5118" width="18.7109375" style="1" customWidth="1"/>
    <col min="5119" max="5366" width="9.140625" style="1"/>
    <col min="5367" max="5367" width="7.7109375" style="1" customWidth="1"/>
    <col min="5368" max="5368" width="38.7109375" style="1" customWidth="1"/>
    <col min="5369" max="5369" width="24.7109375" style="1" customWidth="1"/>
    <col min="5370" max="5370" width="90.7109375" style="1" customWidth="1"/>
    <col min="5371" max="5372" width="10.7109375" style="1" customWidth="1"/>
    <col min="5373" max="5373" width="12.7109375" style="1" customWidth="1"/>
    <col min="5374" max="5374" width="18.7109375" style="1" customWidth="1"/>
    <col min="5375" max="5622" width="9.140625" style="1"/>
    <col min="5623" max="5623" width="7.7109375" style="1" customWidth="1"/>
    <col min="5624" max="5624" width="38.7109375" style="1" customWidth="1"/>
    <col min="5625" max="5625" width="24.7109375" style="1" customWidth="1"/>
    <col min="5626" max="5626" width="90.7109375" style="1" customWidth="1"/>
    <col min="5627" max="5628" width="10.7109375" style="1" customWidth="1"/>
    <col min="5629" max="5629" width="12.7109375" style="1" customWidth="1"/>
    <col min="5630" max="5630" width="18.7109375" style="1" customWidth="1"/>
    <col min="5631" max="5878" width="9.140625" style="1"/>
    <col min="5879" max="5879" width="7.7109375" style="1" customWidth="1"/>
    <col min="5880" max="5880" width="38.7109375" style="1" customWidth="1"/>
    <col min="5881" max="5881" width="24.7109375" style="1" customWidth="1"/>
    <col min="5882" max="5882" width="90.7109375" style="1" customWidth="1"/>
    <col min="5883" max="5884" width="10.7109375" style="1" customWidth="1"/>
    <col min="5885" max="5885" width="12.7109375" style="1" customWidth="1"/>
    <col min="5886" max="5886" width="18.7109375" style="1" customWidth="1"/>
    <col min="5887" max="6134" width="9.140625" style="1"/>
    <col min="6135" max="6135" width="7.7109375" style="1" customWidth="1"/>
    <col min="6136" max="6136" width="38.7109375" style="1" customWidth="1"/>
    <col min="6137" max="6137" width="24.7109375" style="1" customWidth="1"/>
    <col min="6138" max="6138" width="90.7109375" style="1" customWidth="1"/>
    <col min="6139" max="6140" width="10.7109375" style="1" customWidth="1"/>
    <col min="6141" max="6141" width="12.7109375" style="1" customWidth="1"/>
    <col min="6142" max="6142" width="18.7109375" style="1" customWidth="1"/>
    <col min="6143" max="6390" width="9.140625" style="1"/>
    <col min="6391" max="6391" width="7.7109375" style="1" customWidth="1"/>
    <col min="6392" max="6392" width="38.7109375" style="1" customWidth="1"/>
    <col min="6393" max="6393" width="24.7109375" style="1" customWidth="1"/>
    <col min="6394" max="6394" width="90.7109375" style="1" customWidth="1"/>
    <col min="6395" max="6396" width="10.7109375" style="1" customWidth="1"/>
    <col min="6397" max="6397" width="12.7109375" style="1" customWidth="1"/>
    <col min="6398" max="6398" width="18.7109375" style="1" customWidth="1"/>
    <col min="6399" max="6646" width="9.140625" style="1"/>
    <col min="6647" max="6647" width="7.7109375" style="1" customWidth="1"/>
    <col min="6648" max="6648" width="38.7109375" style="1" customWidth="1"/>
    <col min="6649" max="6649" width="24.7109375" style="1" customWidth="1"/>
    <col min="6650" max="6650" width="90.7109375" style="1" customWidth="1"/>
    <col min="6651" max="6652" width="10.7109375" style="1" customWidth="1"/>
    <col min="6653" max="6653" width="12.7109375" style="1" customWidth="1"/>
    <col min="6654" max="6654" width="18.7109375" style="1" customWidth="1"/>
    <col min="6655" max="6902" width="9.140625" style="1"/>
    <col min="6903" max="6903" width="7.7109375" style="1" customWidth="1"/>
    <col min="6904" max="6904" width="38.7109375" style="1" customWidth="1"/>
    <col min="6905" max="6905" width="24.7109375" style="1" customWidth="1"/>
    <col min="6906" max="6906" width="90.7109375" style="1" customWidth="1"/>
    <col min="6907" max="6908" width="10.7109375" style="1" customWidth="1"/>
    <col min="6909" max="6909" width="12.7109375" style="1" customWidth="1"/>
    <col min="6910" max="6910" width="18.7109375" style="1" customWidth="1"/>
    <col min="6911" max="7158" width="9.140625" style="1"/>
    <col min="7159" max="7159" width="7.7109375" style="1" customWidth="1"/>
    <col min="7160" max="7160" width="38.7109375" style="1" customWidth="1"/>
    <col min="7161" max="7161" width="24.7109375" style="1" customWidth="1"/>
    <col min="7162" max="7162" width="90.7109375" style="1" customWidth="1"/>
    <col min="7163" max="7164" width="10.7109375" style="1" customWidth="1"/>
    <col min="7165" max="7165" width="12.7109375" style="1" customWidth="1"/>
    <col min="7166" max="7166" width="18.7109375" style="1" customWidth="1"/>
    <col min="7167" max="7414" width="9.140625" style="1"/>
    <col min="7415" max="7415" width="7.7109375" style="1" customWidth="1"/>
    <col min="7416" max="7416" width="38.7109375" style="1" customWidth="1"/>
    <col min="7417" max="7417" width="24.7109375" style="1" customWidth="1"/>
    <col min="7418" max="7418" width="90.7109375" style="1" customWidth="1"/>
    <col min="7419" max="7420" width="10.7109375" style="1" customWidth="1"/>
    <col min="7421" max="7421" width="12.7109375" style="1" customWidth="1"/>
    <col min="7422" max="7422" width="18.7109375" style="1" customWidth="1"/>
    <col min="7423" max="7670" width="9.140625" style="1"/>
    <col min="7671" max="7671" width="7.7109375" style="1" customWidth="1"/>
    <col min="7672" max="7672" width="38.7109375" style="1" customWidth="1"/>
    <col min="7673" max="7673" width="24.7109375" style="1" customWidth="1"/>
    <col min="7674" max="7674" width="90.7109375" style="1" customWidth="1"/>
    <col min="7675" max="7676" width="10.7109375" style="1" customWidth="1"/>
    <col min="7677" max="7677" width="12.7109375" style="1" customWidth="1"/>
    <col min="7678" max="7678" width="18.7109375" style="1" customWidth="1"/>
    <col min="7679" max="7926" width="9.140625" style="1"/>
    <col min="7927" max="7927" width="7.7109375" style="1" customWidth="1"/>
    <col min="7928" max="7928" width="38.7109375" style="1" customWidth="1"/>
    <col min="7929" max="7929" width="24.7109375" style="1" customWidth="1"/>
    <col min="7930" max="7930" width="90.7109375" style="1" customWidth="1"/>
    <col min="7931" max="7932" width="10.7109375" style="1" customWidth="1"/>
    <col min="7933" max="7933" width="12.7109375" style="1" customWidth="1"/>
    <col min="7934" max="7934" width="18.7109375" style="1" customWidth="1"/>
    <col min="7935" max="8182" width="9.140625" style="1"/>
    <col min="8183" max="8183" width="7.7109375" style="1" customWidth="1"/>
    <col min="8184" max="8184" width="38.7109375" style="1" customWidth="1"/>
    <col min="8185" max="8185" width="24.7109375" style="1" customWidth="1"/>
    <col min="8186" max="8186" width="90.7109375" style="1" customWidth="1"/>
    <col min="8187" max="8188" width="10.7109375" style="1" customWidth="1"/>
    <col min="8189" max="8189" width="12.7109375" style="1" customWidth="1"/>
    <col min="8190" max="8190" width="18.7109375" style="1" customWidth="1"/>
    <col min="8191" max="8438" width="9.140625" style="1"/>
    <col min="8439" max="8439" width="7.7109375" style="1" customWidth="1"/>
    <col min="8440" max="8440" width="38.7109375" style="1" customWidth="1"/>
    <col min="8441" max="8441" width="24.7109375" style="1" customWidth="1"/>
    <col min="8442" max="8442" width="90.7109375" style="1" customWidth="1"/>
    <col min="8443" max="8444" width="10.7109375" style="1" customWidth="1"/>
    <col min="8445" max="8445" width="12.7109375" style="1" customWidth="1"/>
    <col min="8446" max="8446" width="18.7109375" style="1" customWidth="1"/>
    <col min="8447" max="8694" width="9.140625" style="1"/>
    <col min="8695" max="8695" width="7.7109375" style="1" customWidth="1"/>
    <col min="8696" max="8696" width="38.7109375" style="1" customWidth="1"/>
    <col min="8697" max="8697" width="24.7109375" style="1" customWidth="1"/>
    <col min="8698" max="8698" width="90.7109375" style="1" customWidth="1"/>
    <col min="8699" max="8700" width="10.7109375" style="1" customWidth="1"/>
    <col min="8701" max="8701" width="12.7109375" style="1" customWidth="1"/>
    <col min="8702" max="8702" width="18.7109375" style="1" customWidth="1"/>
    <col min="8703" max="8950" width="9.140625" style="1"/>
    <col min="8951" max="8951" width="7.7109375" style="1" customWidth="1"/>
    <col min="8952" max="8952" width="38.7109375" style="1" customWidth="1"/>
    <col min="8953" max="8953" width="24.7109375" style="1" customWidth="1"/>
    <col min="8954" max="8954" width="90.7109375" style="1" customWidth="1"/>
    <col min="8955" max="8956" width="10.7109375" style="1" customWidth="1"/>
    <col min="8957" max="8957" width="12.7109375" style="1" customWidth="1"/>
    <col min="8958" max="8958" width="18.7109375" style="1" customWidth="1"/>
    <col min="8959" max="9206" width="9.140625" style="1"/>
    <col min="9207" max="9207" width="7.7109375" style="1" customWidth="1"/>
    <col min="9208" max="9208" width="38.7109375" style="1" customWidth="1"/>
    <col min="9209" max="9209" width="24.7109375" style="1" customWidth="1"/>
    <col min="9210" max="9210" width="90.7109375" style="1" customWidth="1"/>
    <col min="9211" max="9212" width="10.7109375" style="1" customWidth="1"/>
    <col min="9213" max="9213" width="12.7109375" style="1" customWidth="1"/>
    <col min="9214" max="9214" width="18.7109375" style="1" customWidth="1"/>
    <col min="9215" max="9462" width="9.140625" style="1"/>
    <col min="9463" max="9463" width="7.7109375" style="1" customWidth="1"/>
    <col min="9464" max="9464" width="38.7109375" style="1" customWidth="1"/>
    <col min="9465" max="9465" width="24.7109375" style="1" customWidth="1"/>
    <col min="9466" max="9466" width="90.7109375" style="1" customWidth="1"/>
    <col min="9467" max="9468" width="10.7109375" style="1" customWidth="1"/>
    <col min="9469" max="9469" width="12.7109375" style="1" customWidth="1"/>
    <col min="9470" max="9470" width="18.7109375" style="1" customWidth="1"/>
    <col min="9471" max="9718" width="9.140625" style="1"/>
    <col min="9719" max="9719" width="7.7109375" style="1" customWidth="1"/>
    <col min="9720" max="9720" width="38.7109375" style="1" customWidth="1"/>
    <col min="9721" max="9721" width="24.7109375" style="1" customWidth="1"/>
    <col min="9722" max="9722" width="90.7109375" style="1" customWidth="1"/>
    <col min="9723" max="9724" width="10.7109375" style="1" customWidth="1"/>
    <col min="9725" max="9725" width="12.7109375" style="1" customWidth="1"/>
    <col min="9726" max="9726" width="18.7109375" style="1" customWidth="1"/>
    <col min="9727" max="9974" width="9.140625" style="1"/>
    <col min="9975" max="9975" width="7.7109375" style="1" customWidth="1"/>
    <col min="9976" max="9976" width="38.7109375" style="1" customWidth="1"/>
    <col min="9977" max="9977" width="24.7109375" style="1" customWidth="1"/>
    <col min="9978" max="9978" width="90.7109375" style="1" customWidth="1"/>
    <col min="9979" max="9980" width="10.7109375" style="1" customWidth="1"/>
    <col min="9981" max="9981" width="12.7109375" style="1" customWidth="1"/>
    <col min="9982" max="9982" width="18.7109375" style="1" customWidth="1"/>
    <col min="9983" max="10230" width="9.140625" style="1"/>
    <col min="10231" max="10231" width="7.7109375" style="1" customWidth="1"/>
    <col min="10232" max="10232" width="38.7109375" style="1" customWidth="1"/>
    <col min="10233" max="10233" width="24.7109375" style="1" customWidth="1"/>
    <col min="10234" max="10234" width="90.7109375" style="1" customWidth="1"/>
    <col min="10235" max="10236" width="10.7109375" style="1" customWidth="1"/>
    <col min="10237" max="10237" width="12.7109375" style="1" customWidth="1"/>
    <col min="10238" max="10238" width="18.7109375" style="1" customWidth="1"/>
    <col min="10239" max="10486" width="9.140625" style="1"/>
    <col min="10487" max="10487" width="7.7109375" style="1" customWidth="1"/>
    <col min="10488" max="10488" width="38.7109375" style="1" customWidth="1"/>
    <col min="10489" max="10489" width="24.7109375" style="1" customWidth="1"/>
    <col min="10490" max="10490" width="90.7109375" style="1" customWidth="1"/>
    <col min="10491" max="10492" width="10.7109375" style="1" customWidth="1"/>
    <col min="10493" max="10493" width="12.7109375" style="1" customWidth="1"/>
    <col min="10494" max="10494" width="18.7109375" style="1" customWidth="1"/>
    <col min="10495" max="10742" width="9.140625" style="1"/>
    <col min="10743" max="10743" width="7.7109375" style="1" customWidth="1"/>
    <col min="10744" max="10744" width="38.7109375" style="1" customWidth="1"/>
    <col min="10745" max="10745" width="24.7109375" style="1" customWidth="1"/>
    <col min="10746" max="10746" width="90.7109375" style="1" customWidth="1"/>
    <col min="10747" max="10748" width="10.7109375" style="1" customWidth="1"/>
    <col min="10749" max="10749" width="12.7109375" style="1" customWidth="1"/>
    <col min="10750" max="10750" width="18.7109375" style="1" customWidth="1"/>
    <col min="10751" max="10998" width="9.140625" style="1"/>
    <col min="10999" max="10999" width="7.7109375" style="1" customWidth="1"/>
    <col min="11000" max="11000" width="38.7109375" style="1" customWidth="1"/>
    <col min="11001" max="11001" width="24.7109375" style="1" customWidth="1"/>
    <col min="11002" max="11002" width="90.7109375" style="1" customWidth="1"/>
    <col min="11003" max="11004" width="10.7109375" style="1" customWidth="1"/>
    <col min="11005" max="11005" width="12.7109375" style="1" customWidth="1"/>
    <col min="11006" max="11006" width="18.7109375" style="1" customWidth="1"/>
    <col min="11007" max="11254" width="9.140625" style="1"/>
    <col min="11255" max="11255" width="7.7109375" style="1" customWidth="1"/>
    <col min="11256" max="11256" width="38.7109375" style="1" customWidth="1"/>
    <col min="11257" max="11257" width="24.7109375" style="1" customWidth="1"/>
    <col min="11258" max="11258" width="90.7109375" style="1" customWidth="1"/>
    <col min="11259" max="11260" width="10.7109375" style="1" customWidth="1"/>
    <col min="11261" max="11261" width="12.7109375" style="1" customWidth="1"/>
    <col min="11262" max="11262" width="18.7109375" style="1" customWidth="1"/>
    <col min="11263" max="11510" width="9.140625" style="1"/>
    <col min="11511" max="11511" width="7.7109375" style="1" customWidth="1"/>
    <col min="11512" max="11512" width="38.7109375" style="1" customWidth="1"/>
    <col min="11513" max="11513" width="24.7109375" style="1" customWidth="1"/>
    <col min="11514" max="11514" width="90.7109375" style="1" customWidth="1"/>
    <col min="11515" max="11516" width="10.7109375" style="1" customWidth="1"/>
    <col min="11517" max="11517" width="12.7109375" style="1" customWidth="1"/>
    <col min="11518" max="11518" width="18.7109375" style="1" customWidth="1"/>
    <col min="11519" max="11766" width="9.140625" style="1"/>
    <col min="11767" max="11767" width="7.7109375" style="1" customWidth="1"/>
    <col min="11768" max="11768" width="38.7109375" style="1" customWidth="1"/>
    <col min="11769" max="11769" width="24.7109375" style="1" customWidth="1"/>
    <col min="11770" max="11770" width="90.7109375" style="1" customWidth="1"/>
    <col min="11771" max="11772" width="10.7109375" style="1" customWidth="1"/>
    <col min="11773" max="11773" width="12.7109375" style="1" customWidth="1"/>
    <col min="11774" max="11774" width="18.7109375" style="1" customWidth="1"/>
    <col min="11775" max="12022" width="9.140625" style="1"/>
    <col min="12023" max="12023" width="7.7109375" style="1" customWidth="1"/>
    <col min="12024" max="12024" width="38.7109375" style="1" customWidth="1"/>
    <col min="12025" max="12025" width="24.7109375" style="1" customWidth="1"/>
    <col min="12026" max="12026" width="90.7109375" style="1" customWidth="1"/>
    <col min="12027" max="12028" width="10.7109375" style="1" customWidth="1"/>
    <col min="12029" max="12029" width="12.7109375" style="1" customWidth="1"/>
    <col min="12030" max="12030" width="18.7109375" style="1" customWidth="1"/>
    <col min="12031" max="12278" width="9.140625" style="1"/>
    <col min="12279" max="12279" width="7.7109375" style="1" customWidth="1"/>
    <col min="12280" max="12280" width="38.7109375" style="1" customWidth="1"/>
    <col min="12281" max="12281" width="24.7109375" style="1" customWidth="1"/>
    <col min="12282" max="12282" width="90.7109375" style="1" customWidth="1"/>
    <col min="12283" max="12284" width="10.7109375" style="1" customWidth="1"/>
    <col min="12285" max="12285" width="12.7109375" style="1" customWidth="1"/>
    <col min="12286" max="12286" width="18.7109375" style="1" customWidth="1"/>
    <col min="12287" max="12534" width="9.140625" style="1"/>
    <col min="12535" max="12535" width="7.7109375" style="1" customWidth="1"/>
    <col min="12536" max="12536" width="38.7109375" style="1" customWidth="1"/>
    <col min="12537" max="12537" width="24.7109375" style="1" customWidth="1"/>
    <col min="12538" max="12538" width="90.7109375" style="1" customWidth="1"/>
    <col min="12539" max="12540" width="10.7109375" style="1" customWidth="1"/>
    <col min="12541" max="12541" width="12.7109375" style="1" customWidth="1"/>
    <col min="12542" max="12542" width="18.7109375" style="1" customWidth="1"/>
    <col min="12543" max="12790" width="9.140625" style="1"/>
    <col min="12791" max="12791" width="7.7109375" style="1" customWidth="1"/>
    <col min="12792" max="12792" width="38.7109375" style="1" customWidth="1"/>
    <col min="12793" max="12793" width="24.7109375" style="1" customWidth="1"/>
    <col min="12794" max="12794" width="90.7109375" style="1" customWidth="1"/>
    <col min="12795" max="12796" width="10.7109375" style="1" customWidth="1"/>
    <col min="12797" max="12797" width="12.7109375" style="1" customWidth="1"/>
    <col min="12798" max="12798" width="18.7109375" style="1" customWidth="1"/>
    <col min="12799" max="13046" width="9.140625" style="1"/>
    <col min="13047" max="13047" width="7.7109375" style="1" customWidth="1"/>
    <col min="13048" max="13048" width="38.7109375" style="1" customWidth="1"/>
    <col min="13049" max="13049" width="24.7109375" style="1" customWidth="1"/>
    <col min="13050" max="13050" width="90.7109375" style="1" customWidth="1"/>
    <col min="13051" max="13052" width="10.7109375" style="1" customWidth="1"/>
    <col min="13053" max="13053" width="12.7109375" style="1" customWidth="1"/>
    <col min="13054" max="13054" width="18.7109375" style="1" customWidth="1"/>
    <col min="13055" max="13302" width="9.140625" style="1"/>
    <col min="13303" max="13303" width="7.7109375" style="1" customWidth="1"/>
    <col min="13304" max="13304" width="38.7109375" style="1" customWidth="1"/>
    <col min="13305" max="13305" width="24.7109375" style="1" customWidth="1"/>
    <col min="13306" max="13306" width="90.7109375" style="1" customWidth="1"/>
    <col min="13307" max="13308" width="10.7109375" style="1" customWidth="1"/>
    <col min="13309" max="13309" width="12.7109375" style="1" customWidth="1"/>
    <col min="13310" max="13310" width="18.7109375" style="1" customWidth="1"/>
    <col min="13311" max="13558" width="9.140625" style="1"/>
    <col min="13559" max="13559" width="7.7109375" style="1" customWidth="1"/>
    <col min="13560" max="13560" width="38.7109375" style="1" customWidth="1"/>
    <col min="13561" max="13561" width="24.7109375" style="1" customWidth="1"/>
    <col min="13562" max="13562" width="90.7109375" style="1" customWidth="1"/>
    <col min="13563" max="13564" width="10.7109375" style="1" customWidth="1"/>
    <col min="13565" max="13565" width="12.7109375" style="1" customWidth="1"/>
    <col min="13566" max="13566" width="18.7109375" style="1" customWidth="1"/>
    <col min="13567" max="13814" width="9.140625" style="1"/>
    <col min="13815" max="13815" width="7.7109375" style="1" customWidth="1"/>
    <col min="13816" max="13816" width="38.7109375" style="1" customWidth="1"/>
    <col min="13817" max="13817" width="24.7109375" style="1" customWidth="1"/>
    <col min="13818" max="13818" width="90.7109375" style="1" customWidth="1"/>
    <col min="13819" max="13820" width="10.7109375" style="1" customWidth="1"/>
    <col min="13821" max="13821" width="12.7109375" style="1" customWidth="1"/>
    <col min="13822" max="13822" width="18.7109375" style="1" customWidth="1"/>
    <col min="13823" max="14070" width="9.140625" style="1"/>
    <col min="14071" max="14071" width="7.7109375" style="1" customWidth="1"/>
    <col min="14072" max="14072" width="38.7109375" style="1" customWidth="1"/>
    <col min="14073" max="14073" width="24.7109375" style="1" customWidth="1"/>
    <col min="14074" max="14074" width="90.7109375" style="1" customWidth="1"/>
    <col min="14075" max="14076" width="10.7109375" style="1" customWidth="1"/>
    <col min="14077" max="14077" width="12.7109375" style="1" customWidth="1"/>
    <col min="14078" max="14078" width="18.7109375" style="1" customWidth="1"/>
    <col min="14079" max="14326" width="9.140625" style="1"/>
    <col min="14327" max="14327" width="7.7109375" style="1" customWidth="1"/>
    <col min="14328" max="14328" width="38.7109375" style="1" customWidth="1"/>
    <col min="14329" max="14329" width="24.7109375" style="1" customWidth="1"/>
    <col min="14330" max="14330" width="90.7109375" style="1" customWidth="1"/>
    <col min="14331" max="14332" width="10.7109375" style="1" customWidth="1"/>
    <col min="14333" max="14333" width="12.7109375" style="1" customWidth="1"/>
    <col min="14334" max="14334" width="18.7109375" style="1" customWidth="1"/>
    <col min="14335" max="14582" width="9.140625" style="1"/>
    <col min="14583" max="14583" width="7.7109375" style="1" customWidth="1"/>
    <col min="14584" max="14584" width="38.7109375" style="1" customWidth="1"/>
    <col min="14585" max="14585" width="24.7109375" style="1" customWidth="1"/>
    <col min="14586" max="14586" width="90.7109375" style="1" customWidth="1"/>
    <col min="14587" max="14588" width="10.7109375" style="1" customWidth="1"/>
    <col min="14589" max="14589" width="12.7109375" style="1" customWidth="1"/>
    <col min="14590" max="14590" width="18.7109375" style="1" customWidth="1"/>
    <col min="14591" max="14838" width="9.140625" style="1"/>
    <col min="14839" max="14839" width="7.7109375" style="1" customWidth="1"/>
    <col min="14840" max="14840" width="38.7109375" style="1" customWidth="1"/>
    <col min="14841" max="14841" width="24.7109375" style="1" customWidth="1"/>
    <col min="14842" max="14842" width="90.7109375" style="1" customWidth="1"/>
    <col min="14843" max="14844" width="10.7109375" style="1" customWidth="1"/>
    <col min="14845" max="14845" width="12.7109375" style="1" customWidth="1"/>
    <col min="14846" max="14846" width="18.7109375" style="1" customWidth="1"/>
    <col min="14847" max="15094" width="9.140625" style="1"/>
    <col min="15095" max="15095" width="7.7109375" style="1" customWidth="1"/>
    <col min="15096" max="15096" width="38.7109375" style="1" customWidth="1"/>
    <col min="15097" max="15097" width="24.7109375" style="1" customWidth="1"/>
    <col min="15098" max="15098" width="90.7109375" style="1" customWidth="1"/>
    <col min="15099" max="15100" width="10.7109375" style="1" customWidth="1"/>
    <col min="15101" max="15101" width="12.7109375" style="1" customWidth="1"/>
    <col min="15102" max="15102" width="18.7109375" style="1" customWidth="1"/>
    <col min="15103" max="15350" width="9.140625" style="1"/>
    <col min="15351" max="15351" width="7.7109375" style="1" customWidth="1"/>
    <col min="15352" max="15352" width="38.7109375" style="1" customWidth="1"/>
    <col min="15353" max="15353" width="24.7109375" style="1" customWidth="1"/>
    <col min="15354" max="15354" width="90.7109375" style="1" customWidth="1"/>
    <col min="15355" max="15356" width="10.7109375" style="1" customWidth="1"/>
    <col min="15357" max="15357" width="12.7109375" style="1" customWidth="1"/>
    <col min="15358" max="15358" width="18.7109375" style="1" customWidth="1"/>
    <col min="15359" max="15606" width="9.140625" style="1"/>
    <col min="15607" max="15607" width="7.7109375" style="1" customWidth="1"/>
    <col min="15608" max="15608" width="38.7109375" style="1" customWidth="1"/>
    <col min="15609" max="15609" width="24.7109375" style="1" customWidth="1"/>
    <col min="15610" max="15610" width="90.7109375" style="1" customWidth="1"/>
    <col min="15611" max="15612" width="10.7109375" style="1" customWidth="1"/>
    <col min="15613" max="15613" width="12.7109375" style="1" customWidth="1"/>
    <col min="15614" max="15614" width="18.7109375" style="1" customWidth="1"/>
    <col min="15615" max="15862" width="9.140625" style="1"/>
    <col min="15863" max="15863" width="7.7109375" style="1" customWidth="1"/>
    <col min="15864" max="15864" width="38.7109375" style="1" customWidth="1"/>
    <col min="15865" max="15865" width="24.7109375" style="1" customWidth="1"/>
    <col min="15866" max="15866" width="90.7109375" style="1" customWidth="1"/>
    <col min="15867" max="15868" width="10.7109375" style="1" customWidth="1"/>
    <col min="15869" max="15869" width="12.7109375" style="1" customWidth="1"/>
    <col min="15870" max="15870" width="18.7109375" style="1" customWidth="1"/>
    <col min="15871" max="16118" width="9.140625" style="1"/>
    <col min="16119" max="16119" width="7.7109375" style="1" customWidth="1"/>
    <col min="16120" max="16120" width="38.7109375" style="1" customWidth="1"/>
    <col min="16121" max="16121" width="24.7109375" style="1" customWidth="1"/>
    <col min="16122" max="16122" width="90.7109375" style="1" customWidth="1"/>
    <col min="16123" max="16124" width="10.7109375" style="1" customWidth="1"/>
    <col min="16125" max="16125" width="12.7109375" style="1" customWidth="1"/>
    <col min="16126" max="16126" width="18.7109375" style="1" customWidth="1"/>
    <col min="16127" max="16384" width="9.140625" style="1"/>
  </cols>
  <sheetData>
    <row r="1" spans="2:24" ht="15.75" x14ac:dyDescent="0.25">
      <c r="C1" s="78" t="s">
        <v>49</v>
      </c>
    </row>
    <row r="2" spans="2:24" ht="13.5" customHeight="1" x14ac:dyDescent="0.25">
      <c r="B2" s="5"/>
      <c r="C2" s="6"/>
      <c r="D2" s="3"/>
    </row>
    <row r="3" spans="2:24" ht="16.5" thickBot="1" x14ac:dyDescent="0.3">
      <c r="C3" s="7"/>
      <c r="D3" s="8"/>
    </row>
    <row r="4" spans="2:24" ht="26.25" customHeight="1" thickBot="1" x14ac:dyDescent="0.3">
      <c r="B4" s="9" t="s">
        <v>1</v>
      </c>
      <c r="C4" s="4"/>
      <c r="D4" s="52"/>
      <c r="E4" s="80" t="s">
        <v>14</v>
      </c>
      <c r="F4" s="81"/>
      <c r="G4" s="81"/>
      <c r="H4" s="82"/>
    </row>
    <row r="5" spans="2:24" ht="15.75" x14ac:dyDescent="0.25">
      <c r="B5" s="44" t="s">
        <v>0</v>
      </c>
      <c r="C5" s="45" t="s">
        <v>2</v>
      </c>
      <c r="D5" s="45" t="s">
        <v>3</v>
      </c>
      <c r="E5" s="26"/>
      <c r="F5" s="27"/>
      <c r="G5" s="27"/>
      <c r="H5" s="28"/>
      <c r="J5" s="56"/>
      <c r="K5" s="56"/>
    </row>
    <row r="6" spans="2:24" ht="15.75" x14ac:dyDescent="0.2">
      <c r="B6" s="46">
        <v>1</v>
      </c>
      <c r="C6" s="58" t="s">
        <v>15</v>
      </c>
      <c r="D6" s="10" t="s">
        <v>4</v>
      </c>
      <c r="E6" s="41">
        <v>36</v>
      </c>
      <c r="F6" s="11">
        <v>4</v>
      </c>
      <c r="G6" s="29">
        <v>23017.58</v>
      </c>
      <c r="H6" s="30">
        <f>E6*F6*G6</f>
        <v>3314531.5200000005</v>
      </c>
      <c r="J6" s="8"/>
      <c r="K6" s="51"/>
    </row>
    <row r="7" spans="2:24" ht="15.75" x14ac:dyDescent="0.2">
      <c r="B7" s="46">
        <v>2</v>
      </c>
      <c r="C7" s="58" t="s">
        <v>16</v>
      </c>
      <c r="D7" s="10" t="s">
        <v>4</v>
      </c>
      <c r="E7" s="42">
        <v>36</v>
      </c>
      <c r="F7" s="11">
        <v>40</v>
      </c>
      <c r="G7" s="29">
        <v>20925.990000000002</v>
      </c>
      <c r="H7" s="30">
        <f t="shared" ref="H7:H10" si="0">E7*F7*G7</f>
        <v>30133425.600000001</v>
      </c>
    </row>
    <row r="8" spans="2:24" ht="15.75" x14ac:dyDescent="0.25">
      <c r="B8" s="46">
        <v>3</v>
      </c>
      <c r="C8" s="59" t="s">
        <v>46</v>
      </c>
      <c r="D8" s="10" t="s">
        <v>4</v>
      </c>
      <c r="E8" s="42">
        <v>36</v>
      </c>
      <c r="F8" s="11">
        <v>10</v>
      </c>
      <c r="G8" s="29">
        <v>20925.990000000002</v>
      </c>
      <c r="H8" s="30">
        <f t="shared" si="0"/>
        <v>7533356.4000000004</v>
      </c>
    </row>
    <row r="9" spans="2:24" ht="15.75" x14ac:dyDescent="0.25">
      <c r="B9" s="46">
        <v>4</v>
      </c>
      <c r="C9" s="59" t="s">
        <v>47</v>
      </c>
      <c r="D9" s="10" t="s">
        <v>4</v>
      </c>
      <c r="E9" s="42">
        <v>36</v>
      </c>
      <c r="F9" s="11">
        <v>10</v>
      </c>
      <c r="G9" s="29">
        <v>21239.879850000001</v>
      </c>
      <c r="H9" s="30">
        <f t="shared" ref="H9" si="1">E9*F9*G9</f>
        <v>7646356.7460000003</v>
      </c>
    </row>
    <row r="10" spans="2:24" ht="15.75" x14ac:dyDescent="0.2">
      <c r="B10" s="46">
        <v>5</v>
      </c>
      <c r="C10" s="58" t="s">
        <v>48</v>
      </c>
      <c r="D10" s="10" t="s">
        <v>4</v>
      </c>
      <c r="E10" s="42">
        <v>36</v>
      </c>
      <c r="F10" s="11">
        <v>5</v>
      </c>
      <c r="G10" s="29">
        <v>25000</v>
      </c>
      <c r="H10" s="30">
        <f t="shared" si="0"/>
        <v>4500000</v>
      </c>
    </row>
    <row r="11" spans="2:24" ht="15.75" x14ac:dyDescent="0.25">
      <c r="B11" s="46"/>
      <c r="C11" s="57"/>
      <c r="D11" s="10"/>
      <c r="E11" s="42"/>
      <c r="F11" s="11"/>
      <c r="G11" s="29"/>
      <c r="H11" s="30"/>
    </row>
    <row r="12" spans="2:24" ht="16.5" thickBot="1" x14ac:dyDescent="0.3">
      <c r="B12" s="46"/>
      <c r="C12" s="13" t="s">
        <v>5</v>
      </c>
      <c r="D12" s="11"/>
      <c r="E12" s="42"/>
      <c r="F12" s="11"/>
      <c r="G12" s="29"/>
      <c r="H12" s="22">
        <f>SUM(H6:H11)</f>
        <v>53127670.266000003</v>
      </c>
    </row>
    <row r="13" spans="2:24" ht="16.5" thickTop="1" x14ac:dyDescent="0.25">
      <c r="B13" s="46"/>
      <c r="C13" s="10"/>
      <c r="D13" s="23"/>
      <c r="E13" s="42"/>
      <c r="F13" s="11"/>
      <c r="G13" s="29"/>
      <c r="H13" s="40"/>
    </row>
    <row r="14" spans="2:24" s="16" customFormat="1" ht="15.75" x14ac:dyDescent="0.25">
      <c r="B14" s="46"/>
      <c r="C14" s="14" t="s">
        <v>6</v>
      </c>
      <c r="D14" s="12"/>
      <c r="E14" s="42"/>
      <c r="F14" s="31"/>
      <c r="G14" s="32"/>
      <c r="H14" s="33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</row>
    <row r="15" spans="2:24" ht="15.75" x14ac:dyDescent="0.25">
      <c r="B15" s="46">
        <v>6</v>
      </c>
      <c r="C15" s="10" t="s">
        <v>9</v>
      </c>
      <c r="D15" s="10" t="s">
        <v>4</v>
      </c>
      <c r="E15" s="42">
        <v>36</v>
      </c>
      <c r="F15" s="11">
        <v>1</v>
      </c>
      <c r="G15" s="29">
        <v>255</v>
      </c>
      <c r="H15" s="30">
        <f t="shared" ref="H15:H18" si="2">E15*F15*G15</f>
        <v>9180</v>
      </c>
    </row>
    <row r="16" spans="2:24" ht="15.75" x14ac:dyDescent="0.2">
      <c r="B16" s="46">
        <v>7</v>
      </c>
      <c r="C16" s="58" t="s">
        <v>17</v>
      </c>
      <c r="D16" s="10" t="s">
        <v>4</v>
      </c>
      <c r="E16" s="42">
        <v>36</v>
      </c>
      <c r="F16" s="12">
        <v>14</v>
      </c>
      <c r="G16" s="29">
        <v>7900</v>
      </c>
      <c r="H16" s="30">
        <f t="shared" si="2"/>
        <v>3981600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2:24" ht="15.75" x14ac:dyDescent="0.25">
      <c r="B17" s="46">
        <v>8</v>
      </c>
      <c r="C17" s="10" t="s">
        <v>11</v>
      </c>
      <c r="D17" s="10" t="s">
        <v>4</v>
      </c>
      <c r="E17" s="42">
        <v>36</v>
      </c>
      <c r="F17" s="12">
        <v>7</v>
      </c>
      <c r="G17" s="29">
        <v>3800</v>
      </c>
      <c r="H17" s="30">
        <f t="shared" si="2"/>
        <v>957600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2:24" x14ac:dyDescent="0.25">
      <c r="B18" s="42">
        <v>9</v>
      </c>
      <c r="C18" s="10" t="s">
        <v>52</v>
      </c>
      <c r="D18" s="12" t="s">
        <v>53</v>
      </c>
      <c r="E18" s="35">
        <v>1</v>
      </c>
      <c r="F18" s="21">
        <v>1</v>
      </c>
      <c r="G18" s="21">
        <v>3000000</v>
      </c>
      <c r="H18" s="30">
        <f t="shared" si="2"/>
        <v>3000000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2:24" ht="16.5" thickBot="1" x14ac:dyDescent="0.3">
      <c r="B19" s="47"/>
      <c r="C19" s="19"/>
      <c r="D19" s="18"/>
      <c r="E19" s="35"/>
      <c r="F19" s="21"/>
      <c r="G19" s="21"/>
      <c r="H19" s="24">
        <f>SUM(H15:H18)</f>
        <v>7948380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2:24" ht="16.5" thickTop="1" x14ac:dyDescent="0.25">
      <c r="B20" s="42"/>
      <c r="C20" s="20"/>
      <c r="D20" s="11"/>
      <c r="E20" s="35"/>
      <c r="F20" s="21"/>
      <c r="G20" s="21"/>
      <c r="H20" s="39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2:24" s="4" customFormat="1" ht="16.5" thickBot="1" x14ac:dyDescent="0.3">
      <c r="B21" s="48"/>
      <c r="C21" s="49"/>
      <c r="D21" s="50"/>
      <c r="E21" s="37"/>
      <c r="F21" s="38"/>
      <c r="G21" s="38"/>
      <c r="H21" s="25">
        <f>H19+H12</f>
        <v>61076050.266000003</v>
      </c>
    </row>
    <row r="22" spans="2:24" s="4" customFormat="1" x14ac:dyDescent="0.25">
      <c r="B22" s="1"/>
      <c r="C22" s="2"/>
      <c r="D22" s="1"/>
    </row>
    <row r="24" spans="2:24" ht="15.75" x14ac:dyDescent="0.25">
      <c r="E24" s="83"/>
      <c r="F24" s="83"/>
      <c r="G24" s="83"/>
      <c r="H24" s="79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2:24" x14ac:dyDescent="0.25"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2:24" x14ac:dyDescent="0.25">
      <c r="C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2:24" x14ac:dyDescent="0.25"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2:24" ht="15.75" x14ac:dyDescent="0.25">
      <c r="C28" s="83"/>
      <c r="D28" s="83"/>
      <c r="E28" s="83"/>
      <c r="F28" s="83"/>
      <c r="G28" s="83"/>
      <c r="H28" s="54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2:24" x14ac:dyDescent="0.25"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2:24" x14ac:dyDescent="0.25">
      <c r="C30"/>
      <c r="D30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2:24" ht="15.75" x14ac:dyDescent="0.25">
      <c r="C31" s="84"/>
      <c r="D31" s="84"/>
      <c r="E31" s="84"/>
      <c r="F31" s="84"/>
      <c r="G31" s="84"/>
      <c r="H31" s="55"/>
    </row>
  </sheetData>
  <mergeCells count="4">
    <mergeCell ref="E4:H4"/>
    <mergeCell ref="E24:G24"/>
    <mergeCell ref="C28:G28"/>
    <mergeCell ref="C31:G3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E366E-EB8A-4708-BA98-7C5FCC1CF116}">
  <dimension ref="B1:X30"/>
  <sheetViews>
    <sheetView view="pageBreakPreview" zoomScale="95" zoomScaleNormal="106" zoomScaleSheetLayoutView="95" workbookViewId="0">
      <selection activeCell="H22" sqref="H22:H26"/>
    </sheetView>
  </sheetViews>
  <sheetFormatPr defaultRowHeight="15" x14ac:dyDescent="0.25"/>
  <cols>
    <col min="1" max="1" width="9.140625" style="1"/>
    <col min="2" max="2" width="12.140625" style="1" customWidth="1"/>
    <col min="3" max="3" width="56.7109375" style="2" bestFit="1" customWidth="1"/>
    <col min="4" max="4" width="7.28515625" style="1" bestFit="1" customWidth="1"/>
    <col min="5" max="5" width="12.85546875" style="4" bestFit="1" customWidth="1"/>
    <col min="6" max="6" width="8" style="4" customWidth="1"/>
    <col min="7" max="7" width="17.5703125" style="4" customWidth="1"/>
    <col min="8" max="8" width="22.42578125" style="4" customWidth="1"/>
    <col min="9" max="9" width="9.140625" style="4"/>
    <col min="10" max="10" width="26" style="4" bestFit="1" customWidth="1"/>
    <col min="11" max="11" width="13.7109375" style="4" bestFit="1" customWidth="1"/>
    <col min="12" max="24" width="9.140625" style="4"/>
    <col min="25" max="246" width="9.140625" style="1"/>
    <col min="247" max="247" width="7.7109375" style="1" customWidth="1"/>
    <col min="248" max="248" width="38.7109375" style="1" customWidth="1"/>
    <col min="249" max="249" width="24.7109375" style="1" customWidth="1"/>
    <col min="250" max="250" width="90.7109375" style="1" customWidth="1"/>
    <col min="251" max="252" width="10.7109375" style="1" customWidth="1"/>
    <col min="253" max="253" width="12.7109375" style="1" customWidth="1"/>
    <col min="254" max="254" width="18.7109375" style="1" customWidth="1"/>
    <col min="255" max="502" width="9.140625" style="1"/>
    <col min="503" max="503" width="7.7109375" style="1" customWidth="1"/>
    <col min="504" max="504" width="38.7109375" style="1" customWidth="1"/>
    <col min="505" max="505" width="24.7109375" style="1" customWidth="1"/>
    <col min="506" max="506" width="90.7109375" style="1" customWidth="1"/>
    <col min="507" max="508" width="10.7109375" style="1" customWidth="1"/>
    <col min="509" max="509" width="12.7109375" style="1" customWidth="1"/>
    <col min="510" max="510" width="18.7109375" style="1" customWidth="1"/>
    <col min="511" max="758" width="9.140625" style="1"/>
    <col min="759" max="759" width="7.7109375" style="1" customWidth="1"/>
    <col min="760" max="760" width="38.7109375" style="1" customWidth="1"/>
    <col min="761" max="761" width="24.7109375" style="1" customWidth="1"/>
    <col min="762" max="762" width="90.7109375" style="1" customWidth="1"/>
    <col min="763" max="764" width="10.7109375" style="1" customWidth="1"/>
    <col min="765" max="765" width="12.7109375" style="1" customWidth="1"/>
    <col min="766" max="766" width="18.7109375" style="1" customWidth="1"/>
    <col min="767" max="1014" width="9.140625" style="1"/>
    <col min="1015" max="1015" width="7.7109375" style="1" customWidth="1"/>
    <col min="1016" max="1016" width="38.7109375" style="1" customWidth="1"/>
    <col min="1017" max="1017" width="24.7109375" style="1" customWidth="1"/>
    <col min="1018" max="1018" width="90.7109375" style="1" customWidth="1"/>
    <col min="1019" max="1020" width="10.7109375" style="1" customWidth="1"/>
    <col min="1021" max="1021" width="12.7109375" style="1" customWidth="1"/>
    <col min="1022" max="1022" width="18.7109375" style="1" customWidth="1"/>
    <col min="1023" max="1270" width="9.140625" style="1"/>
    <col min="1271" max="1271" width="7.7109375" style="1" customWidth="1"/>
    <col min="1272" max="1272" width="38.7109375" style="1" customWidth="1"/>
    <col min="1273" max="1273" width="24.7109375" style="1" customWidth="1"/>
    <col min="1274" max="1274" width="90.7109375" style="1" customWidth="1"/>
    <col min="1275" max="1276" width="10.7109375" style="1" customWidth="1"/>
    <col min="1277" max="1277" width="12.7109375" style="1" customWidth="1"/>
    <col min="1278" max="1278" width="18.7109375" style="1" customWidth="1"/>
    <col min="1279" max="1526" width="9.140625" style="1"/>
    <col min="1527" max="1527" width="7.7109375" style="1" customWidth="1"/>
    <col min="1528" max="1528" width="38.7109375" style="1" customWidth="1"/>
    <col min="1529" max="1529" width="24.7109375" style="1" customWidth="1"/>
    <col min="1530" max="1530" width="90.7109375" style="1" customWidth="1"/>
    <col min="1531" max="1532" width="10.7109375" style="1" customWidth="1"/>
    <col min="1533" max="1533" width="12.7109375" style="1" customWidth="1"/>
    <col min="1534" max="1534" width="18.7109375" style="1" customWidth="1"/>
    <col min="1535" max="1782" width="9.140625" style="1"/>
    <col min="1783" max="1783" width="7.7109375" style="1" customWidth="1"/>
    <col min="1784" max="1784" width="38.7109375" style="1" customWidth="1"/>
    <col min="1785" max="1785" width="24.7109375" style="1" customWidth="1"/>
    <col min="1786" max="1786" width="90.7109375" style="1" customWidth="1"/>
    <col min="1787" max="1788" width="10.7109375" style="1" customWidth="1"/>
    <col min="1789" max="1789" width="12.7109375" style="1" customWidth="1"/>
    <col min="1790" max="1790" width="18.7109375" style="1" customWidth="1"/>
    <col min="1791" max="2038" width="9.140625" style="1"/>
    <col min="2039" max="2039" width="7.7109375" style="1" customWidth="1"/>
    <col min="2040" max="2040" width="38.7109375" style="1" customWidth="1"/>
    <col min="2041" max="2041" width="24.7109375" style="1" customWidth="1"/>
    <col min="2042" max="2042" width="90.7109375" style="1" customWidth="1"/>
    <col min="2043" max="2044" width="10.7109375" style="1" customWidth="1"/>
    <col min="2045" max="2045" width="12.7109375" style="1" customWidth="1"/>
    <col min="2046" max="2046" width="18.7109375" style="1" customWidth="1"/>
    <col min="2047" max="2294" width="9.140625" style="1"/>
    <col min="2295" max="2295" width="7.7109375" style="1" customWidth="1"/>
    <col min="2296" max="2296" width="38.7109375" style="1" customWidth="1"/>
    <col min="2297" max="2297" width="24.7109375" style="1" customWidth="1"/>
    <col min="2298" max="2298" width="90.7109375" style="1" customWidth="1"/>
    <col min="2299" max="2300" width="10.7109375" style="1" customWidth="1"/>
    <col min="2301" max="2301" width="12.7109375" style="1" customWidth="1"/>
    <col min="2302" max="2302" width="18.7109375" style="1" customWidth="1"/>
    <col min="2303" max="2550" width="9.140625" style="1"/>
    <col min="2551" max="2551" width="7.7109375" style="1" customWidth="1"/>
    <col min="2552" max="2552" width="38.7109375" style="1" customWidth="1"/>
    <col min="2553" max="2553" width="24.7109375" style="1" customWidth="1"/>
    <col min="2554" max="2554" width="90.7109375" style="1" customWidth="1"/>
    <col min="2555" max="2556" width="10.7109375" style="1" customWidth="1"/>
    <col min="2557" max="2557" width="12.7109375" style="1" customWidth="1"/>
    <col min="2558" max="2558" width="18.7109375" style="1" customWidth="1"/>
    <col min="2559" max="2806" width="9.140625" style="1"/>
    <col min="2807" max="2807" width="7.7109375" style="1" customWidth="1"/>
    <col min="2808" max="2808" width="38.7109375" style="1" customWidth="1"/>
    <col min="2809" max="2809" width="24.7109375" style="1" customWidth="1"/>
    <col min="2810" max="2810" width="90.7109375" style="1" customWidth="1"/>
    <col min="2811" max="2812" width="10.7109375" style="1" customWidth="1"/>
    <col min="2813" max="2813" width="12.7109375" style="1" customWidth="1"/>
    <col min="2814" max="2814" width="18.7109375" style="1" customWidth="1"/>
    <col min="2815" max="3062" width="9.140625" style="1"/>
    <col min="3063" max="3063" width="7.7109375" style="1" customWidth="1"/>
    <col min="3064" max="3064" width="38.7109375" style="1" customWidth="1"/>
    <col min="3065" max="3065" width="24.7109375" style="1" customWidth="1"/>
    <col min="3066" max="3066" width="90.7109375" style="1" customWidth="1"/>
    <col min="3067" max="3068" width="10.7109375" style="1" customWidth="1"/>
    <col min="3069" max="3069" width="12.7109375" style="1" customWidth="1"/>
    <col min="3070" max="3070" width="18.7109375" style="1" customWidth="1"/>
    <col min="3071" max="3318" width="9.140625" style="1"/>
    <col min="3319" max="3319" width="7.7109375" style="1" customWidth="1"/>
    <col min="3320" max="3320" width="38.7109375" style="1" customWidth="1"/>
    <col min="3321" max="3321" width="24.7109375" style="1" customWidth="1"/>
    <col min="3322" max="3322" width="90.7109375" style="1" customWidth="1"/>
    <col min="3323" max="3324" width="10.7109375" style="1" customWidth="1"/>
    <col min="3325" max="3325" width="12.7109375" style="1" customWidth="1"/>
    <col min="3326" max="3326" width="18.7109375" style="1" customWidth="1"/>
    <col min="3327" max="3574" width="9.140625" style="1"/>
    <col min="3575" max="3575" width="7.7109375" style="1" customWidth="1"/>
    <col min="3576" max="3576" width="38.7109375" style="1" customWidth="1"/>
    <col min="3577" max="3577" width="24.7109375" style="1" customWidth="1"/>
    <col min="3578" max="3578" width="90.7109375" style="1" customWidth="1"/>
    <col min="3579" max="3580" width="10.7109375" style="1" customWidth="1"/>
    <col min="3581" max="3581" width="12.7109375" style="1" customWidth="1"/>
    <col min="3582" max="3582" width="18.7109375" style="1" customWidth="1"/>
    <col min="3583" max="3830" width="9.140625" style="1"/>
    <col min="3831" max="3831" width="7.7109375" style="1" customWidth="1"/>
    <col min="3832" max="3832" width="38.7109375" style="1" customWidth="1"/>
    <col min="3833" max="3833" width="24.7109375" style="1" customWidth="1"/>
    <col min="3834" max="3834" width="90.7109375" style="1" customWidth="1"/>
    <col min="3835" max="3836" width="10.7109375" style="1" customWidth="1"/>
    <col min="3837" max="3837" width="12.7109375" style="1" customWidth="1"/>
    <col min="3838" max="3838" width="18.7109375" style="1" customWidth="1"/>
    <col min="3839" max="4086" width="9.140625" style="1"/>
    <col min="4087" max="4087" width="7.7109375" style="1" customWidth="1"/>
    <col min="4088" max="4088" width="38.7109375" style="1" customWidth="1"/>
    <col min="4089" max="4089" width="24.7109375" style="1" customWidth="1"/>
    <col min="4090" max="4090" width="90.7109375" style="1" customWidth="1"/>
    <col min="4091" max="4092" width="10.7109375" style="1" customWidth="1"/>
    <col min="4093" max="4093" width="12.7109375" style="1" customWidth="1"/>
    <col min="4094" max="4094" width="18.7109375" style="1" customWidth="1"/>
    <col min="4095" max="4342" width="9.140625" style="1"/>
    <col min="4343" max="4343" width="7.7109375" style="1" customWidth="1"/>
    <col min="4344" max="4344" width="38.7109375" style="1" customWidth="1"/>
    <col min="4345" max="4345" width="24.7109375" style="1" customWidth="1"/>
    <col min="4346" max="4346" width="90.7109375" style="1" customWidth="1"/>
    <col min="4347" max="4348" width="10.7109375" style="1" customWidth="1"/>
    <col min="4349" max="4349" width="12.7109375" style="1" customWidth="1"/>
    <col min="4350" max="4350" width="18.7109375" style="1" customWidth="1"/>
    <col min="4351" max="4598" width="9.140625" style="1"/>
    <col min="4599" max="4599" width="7.7109375" style="1" customWidth="1"/>
    <col min="4600" max="4600" width="38.7109375" style="1" customWidth="1"/>
    <col min="4601" max="4601" width="24.7109375" style="1" customWidth="1"/>
    <col min="4602" max="4602" width="90.7109375" style="1" customWidth="1"/>
    <col min="4603" max="4604" width="10.7109375" style="1" customWidth="1"/>
    <col min="4605" max="4605" width="12.7109375" style="1" customWidth="1"/>
    <col min="4606" max="4606" width="18.7109375" style="1" customWidth="1"/>
    <col min="4607" max="4854" width="9.140625" style="1"/>
    <col min="4855" max="4855" width="7.7109375" style="1" customWidth="1"/>
    <col min="4856" max="4856" width="38.7109375" style="1" customWidth="1"/>
    <col min="4857" max="4857" width="24.7109375" style="1" customWidth="1"/>
    <col min="4858" max="4858" width="90.7109375" style="1" customWidth="1"/>
    <col min="4859" max="4860" width="10.7109375" style="1" customWidth="1"/>
    <col min="4861" max="4861" width="12.7109375" style="1" customWidth="1"/>
    <col min="4862" max="4862" width="18.7109375" style="1" customWidth="1"/>
    <col min="4863" max="5110" width="9.140625" style="1"/>
    <col min="5111" max="5111" width="7.7109375" style="1" customWidth="1"/>
    <col min="5112" max="5112" width="38.7109375" style="1" customWidth="1"/>
    <col min="5113" max="5113" width="24.7109375" style="1" customWidth="1"/>
    <col min="5114" max="5114" width="90.7109375" style="1" customWidth="1"/>
    <col min="5115" max="5116" width="10.7109375" style="1" customWidth="1"/>
    <col min="5117" max="5117" width="12.7109375" style="1" customWidth="1"/>
    <col min="5118" max="5118" width="18.7109375" style="1" customWidth="1"/>
    <col min="5119" max="5366" width="9.140625" style="1"/>
    <col min="5367" max="5367" width="7.7109375" style="1" customWidth="1"/>
    <col min="5368" max="5368" width="38.7109375" style="1" customWidth="1"/>
    <col min="5369" max="5369" width="24.7109375" style="1" customWidth="1"/>
    <col min="5370" max="5370" width="90.7109375" style="1" customWidth="1"/>
    <col min="5371" max="5372" width="10.7109375" style="1" customWidth="1"/>
    <col min="5373" max="5373" width="12.7109375" style="1" customWidth="1"/>
    <col min="5374" max="5374" width="18.7109375" style="1" customWidth="1"/>
    <col min="5375" max="5622" width="9.140625" style="1"/>
    <col min="5623" max="5623" width="7.7109375" style="1" customWidth="1"/>
    <col min="5624" max="5624" width="38.7109375" style="1" customWidth="1"/>
    <col min="5625" max="5625" width="24.7109375" style="1" customWidth="1"/>
    <col min="5626" max="5626" width="90.7109375" style="1" customWidth="1"/>
    <col min="5627" max="5628" width="10.7109375" style="1" customWidth="1"/>
    <col min="5629" max="5629" width="12.7109375" style="1" customWidth="1"/>
    <col min="5630" max="5630" width="18.7109375" style="1" customWidth="1"/>
    <col min="5631" max="5878" width="9.140625" style="1"/>
    <col min="5879" max="5879" width="7.7109375" style="1" customWidth="1"/>
    <col min="5880" max="5880" width="38.7109375" style="1" customWidth="1"/>
    <col min="5881" max="5881" width="24.7109375" style="1" customWidth="1"/>
    <col min="5882" max="5882" width="90.7109375" style="1" customWidth="1"/>
    <col min="5883" max="5884" width="10.7109375" style="1" customWidth="1"/>
    <col min="5885" max="5885" width="12.7109375" style="1" customWidth="1"/>
    <col min="5886" max="5886" width="18.7109375" style="1" customWidth="1"/>
    <col min="5887" max="6134" width="9.140625" style="1"/>
    <col min="6135" max="6135" width="7.7109375" style="1" customWidth="1"/>
    <col min="6136" max="6136" width="38.7109375" style="1" customWidth="1"/>
    <col min="6137" max="6137" width="24.7109375" style="1" customWidth="1"/>
    <col min="6138" max="6138" width="90.7109375" style="1" customWidth="1"/>
    <col min="6139" max="6140" width="10.7109375" style="1" customWidth="1"/>
    <col min="6141" max="6141" width="12.7109375" style="1" customWidth="1"/>
    <col min="6142" max="6142" width="18.7109375" style="1" customWidth="1"/>
    <col min="6143" max="6390" width="9.140625" style="1"/>
    <col min="6391" max="6391" width="7.7109375" style="1" customWidth="1"/>
    <col min="6392" max="6392" width="38.7109375" style="1" customWidth="1"/>
    <col min="6393" max="6393" width="24.7109375" style="1" customWidth="1"/>
    <col min="6394" max="6394" width="90.7109375" style="1" customWidth="1"/>
    <col min="6395" max="6396" width="10.7109375" style="1" customWidth="1"/>
    <col min="6397" max="6397" width="12.7109375" style="1" customWidth="1"/>
    <col min="6398" max="6398" width="18.7109375" style="1" customWidth="1"/>
    <col min="6399" max="6646" width="9.140625" style="1"/>
    <col min="6647" max="6647" width="7.7109375" style="1" customWidth="1"/>
    <col min="6648" max="6648" width="38.7109375" style="1" customWidth="1"/>
    <col min="6649" max="6649" width="24.7109375" style="1" customWidth="1"/>
    <col min="6650" max="6650" width="90.7109375" style="1" customWidth="1"/>
    <col min="6651" max="6652" width="10.7109375" style="1" customWidth="1"/>
    <col min="6653" max="6653" width="12.7109375" style="1" customWidth="1"/>
    <col min="6654" max="6654" width="18.7109375" style="1" customWidth="1"/>
    <col min="6655" max="6902" width="9.140625" style="1"/>
    <col min="6903" max="6903" width="7.7109375" style="1" customWidth="1"/>
    <col min="6904" max="6904" width="38.7109375" style="1" customWidth="1"/>
    <col min="6905" max="6905" width="24.7109375" style="1" customWidth="1"/>
    <col min="6906" max="6906" width="90.7109375" style="1" customWidth="1"/>
    <col min="6907" max="6908" width="10.7109375" style="1" customWidth="1"/>
    <col min="6909" max="6909" width="12.7109375" style="1" customWidth="1"/>
    <col min="6910" max="6910" width="18.7109375" style="1" customWidth="1"/>
    <col min="6911" max="7158" width="9.140625" style="1"/>
    <col min="7159" max="7159" width="7.7109375" style="1" customWidth="1"/>
    <col min="7160" max="7160" width="38.7109375" style="1" customWidth="1"/>
    <col min="7161" max="7161" width="24.7109375" style="1" customWidth="1"/>
    <col min="7162" max="7162" width="90.7109375" style="1" customWidth="1"/>
    <col min="7163" max="7164" width="10.7109375" style="1" customWidth="1"/>
    <col min="7165" max="7165" width="12.7109375" style="1" customWidth="1"/>
    <col min="7166" max="7166" width="18.7109375" style="1" customWidth="1"/>
    <col min="7167" max="7414" width="9.140625" style="1"/>
    <col min="7415" max="7415" width="7.7109375" style="1" customWidth="1"/>
    <col min="7416" max="7416" width="38.7109375" style="1" customWidth="1"/>
    <col min="7417" max="7417" width="24.7109375" style="1" customWidth="1"/>
    <col min="7418" max="7418" width="90.7109375" style="1" customWidth="1"/>
    <col min="7419" max="7420" width="10.7109375" style="1" customWidth="1"/>
    <col min="7421" max="7421" width="12.7109375" style="1" customWidth="1"/>
    <col min="7422" max="7422" width="18.7109375" style="1" customWidth="1"/>
    <col min="7423" max="7670" width="9.140625" style="1"/>
    <col min="7671" max="7671" width="7.7109375" style="1" customWidth="1"/>
    <col min="7672" max="7672" width="38.7109375" style="1" customWidth="1"/>
    <col min="7673" max="7673" width="24.7109375" style="1" customWidth="1"/>
    <col min="7674" max="7674" width="90.7109375" style="1" customWidth="1"/>
    <col min="7675" max="7676" width="10.7109375" style="1" customWidth="1"/>
    <col min="7677" max="7677" width="12.7109375" style="1" customWidth="1"/>
    <col min="7678" max="7678" width="18.7109375" style="1" customWidth="1"/>
    <col min="7679" max="7926" width="9.140625" style="1"/>
    <col min="7927" max="7927" width="7.7109375" style="1" customWidth="1"/>
    <col min="7928" max="7928" width="38.7109375" style="1" customWidth="1"/>
    <col min="7929" max="7929" width="24.7109375" style="1" customWidth="1"/>
    <col min="7930" max="7930" width="90.7109375" style="1" customWidth="1"/>
    <col min="7931" max="7932" width="10.7109375" style="1" customWidth="1"/>
    <col min="7933" max="7933" width="12.7109375" style="1" customWidth="1"/>
    <col min="7934" max="7934" width="18.7109375" style="1" customWidth="1"/>
    <col min="7935" max="8182" width="9.140625" style="1"/>
    <col min="8183" max="8183" width="7.7109375" style="1" customWidth="1"/>
    <col min="8184" max="8184" width="38.7109375" style="1" customWidth="1"/>
    <col min="8185" max="8185" width="24.7109375" style="1" customWidth="1"/>
    <col min="8186" max="8186" width="90.7109375" style="1" customWidth="1"/>
    <col min="8187" max="8188" width="10.7109375" style="1" customWidth="1"/>
    <col min="8189" max="8189" width="12.7109375" style="1" customWidth="1"/>
    <col min="8190" max="8190" width="18.7109375" style="1" customWidth="1"/>
    <col min="8191" max="8438" width="9.140625" style="1"/>
    <col min="8439" max="8439" width="7.7109375" style="1" customWidth="1"/>
    <col min="8440" max="8440" width="38.7109375" style="1" customWidth="1"/>
    <col min="8441" max="8441" width="24.7109375" style="1" customWidth="1"/>
    <col min="8442" max="8442" width="90.7109375" style="1" customWidth="1"/>
    <col min="8443" max="8444" width="10.7109375" style="1" customWidth="1"/>
    <col min="8445" max="8445" width="12.7109375" style="1" customWidth="1"/>
    <col min="8446" max="8446" width="18.7109375" style="1" customWidth="1"/>
    <col min="8447" max="8694" width="9.140625" style="1"/>
    <col min="8695" max="8695" width="7.7109375" style="1" customWidth="1"/>
    <col min="8696" max="8696" width="38.7109375" style="1" customWidth="1"/>
    <col min="8697" max="8697" width="24.7109375" style="1" customWidth="1"/>
    <col min="8698" max="8698" width="90.7109375" style="1" customWidth="1"/>
    <col min="8699" max="8700" width="10.7109375" style="1" customWidth="1"/>
    <col min="8701" max="8701" width="12.7109375" style="1" customWidth="1"/>
    <col min="8702" max="8702" width="18.7109375" style="1" customWidth="1"/>
    <col min="8703" max="8950" width="9.140625" style="1"/>
    <col min="8951" max="8951" width="7.7109375" style="1" customWidth="1"/>
    <col min="8952" max="8952" width="38.7109375" style="1" customWidth="1"/>
    <col min="8953" max="8953" width="24.7109375" style="1" customWidth="1"/>
    <col min="8954" max="8954" width="90.7109375" style="1" customWidth="1"/>
    <col min="8955" max="8956" width="10.7109375" style="1" customWidth="1"/>
    <col min="8957" max="8957" width="12.7109375" style="1" customWidth="1"/>
    <col min="8958" max="8958" width="18.7109375" style="1" customWidth="1"/>
    <col min="8959" max="9206" width="9.140625" style="1"/>
    <col min="9207" max="9207" width="7.7109375" style="1" customWidth="1"/>
    <col min="9208" max="9208" width="38.7109375" style="1" customWidth="1"/>
    <col min="9209" max="9209" width="24.7109375" style="1" customWidth="1"/>
    <col min="9210" max="9210" width="90.7109375" style="1" customWidth="1"/>
    <col min="9211" max="9212" width="10.7109375" style="1" customWidth="1"/>
    <col min="9213" max="9213" width="12.7109375" style="1" customWidth="1"/>
    <col min="9214" max="9214" width="18.7109375" style="1" customWidth="1"/>
    <col min="9215" max="9462" width="9.140625" style="1"/>
    <col min="9463" max="9463" width="7.7109375" style="1" customWidth="1"/>
    <col min="9464" max="9464" width="38.7109375" style="1" customWidth="1"/>
    <col min="9465" max="9465" width="24.7109375" style="1" customWidth="1"/>
    <col min="9466" max="9466" width="90.7109375" style="1" customWidth="1"/>
    <col min="9467" max="9468" width="10.7109375" style="1" customWidth="1"/>
    <col min="9469" max="9469" width="12.7109375" style="1" customWidth="1"/>
    <col min="9470" max="9470" width="18.7109375" style="1" customWidth="1"/>
    <col min="9471" max="9718" width="9.140625" style="1"/>
    <col min="9719" max="9719" width="7.7109375" style="1" customWidth="1"/>
    <col min="9720" max="9720" width="38.7109375" style="1" customWidth="1"/>
    <col min="9721" max="9721" width="24.7109375" style="1" customWidth="1"/>
    <col min="9722" max="9722" width="90.7109375" style="1" customWidth="1"/>
    <col min="9723" max="9724" width="10.7109375" style="1" customWidth="1"/>
    <col min="9725" max="9725" width="12.7109375" style="1" customWidth="1"/>
    <col min="9726" max="9726" width="18.7109375" style="1" customWidth="1"/>
    <col min="9727" max="9974" width="9.140625" style="1"/>
    <col min="9975" max="9975" width="7.7109375" style="1" customWidth="1"/>
    <col min="9976" max="9976" width="38.7109375" style="1" customWidth="1"/>
    <col min="9977" max="9977" width="24.7109375" style="1" customWidth="1"/>
    <col min="9978" max="9978" width="90.7109375" style="1" customWidth="1"/>
    <col min="9979" max="9980" width="10.7109375" style="1" customWidth="1"/>
    <col min="9981" max="9981" width="12.7109375" style="1" customWidth="1"/>
    <col min="9982" max="9982" width="18.7109375" style="1" customWidth="1"/>
    <col min="9983" max="10230" width="9.140625" style="1"/>
    <col min="10231" max="10231" width="7.7109375" style="1" customWidth="1"/>
    <col min="10232" max="10232" width="38.7109375" style="1" customWidth="1"/>
    <col min="10233" max="10233" width="24.7109375" style="1" customWidth="1"/>
    <col min="10234" max="10234" width="90.7109375" style="1" customWidth="1"/>
    <col min="10235" max="10236" width="10.7109375" style="1" customWidth="1"/>
    <col min="10237" max="10237" width="12.7109375" style="1" customWidth="1"/>
    <col min="10238" max="10238" width="18.7109375" style="1" customWidth="1"/>
    <col min="10239" max="10486" width="9.140625" style="1"/>
    <col min="10487" max="10487" width="7.7109375" style="1" customWidth="1"/>
    <col min="10488" max="10488" width="38.7109375" style="1" customWidth="1"/>
    <col min="10489" max="10489" width="24.7109375" style="1" customWidth="1"/>
    <col min="10490" max="10490" width="90.7109375" style="1" customWidth="1"/>
    <col min="10491" max="10492" width="10.7109375" style="1" customWidth="1"/>
    <col min="10493" max="10493" width="12.7109375" style="1" customWidth="1"/>
    <col min="10494" max="10494" width="18.7109375" style="1" customWidth="1"/>
    <col min="10495" max="10742" width="9.140625" style="1"/>
    <col min="10743" max="10743" width="7.7109375" style="1" customWidth="1"/>
    <col min="10744" max="10744" width="38.7109375" style="1" customWidth="1"/>
    <col min="10745" max="10745" width="24.7109375" style="1" customWidth="1"/>
    <col min="10746" max="10746" width="90.7109375" style="1" customWidth="1"/>
    <col min="10747" max="10748" width="10.7109375" style="1" customWidth="1"/>
    <col min="10749" max="10749" width="12.7109375" style="1" customWidth="1"/>
    <col min="10750" max="10750" width="18.7109375" style="1" customWidth="1"/>
    <col min="10751" max="10998" width="9.140625" style="1"/>
    <col min="10999" max="10999" width="7.7109375" style="1" customWidth="1"/>
    <col min="11000" max="11000" width="38.7109375" style="1" customWidth="1"/>
    <col min="11001" max="11001" width="24.7109375" style="1" customWidth="1"/>
    <col min="11002" max="11002" width="90.7109375" style="1" customWidth="1"/>
    <col min="11003" max="11004" width="10.7109375" style="1" customWidth="1"/>
    <col min="11005" max="11005" width="12.7109375" style="1" customWidth="1"/>
    <col min="11006" max="11006" width="18.7109375" style="1" customWidth="1"/>
    <col min="11007" max="11254" width="9.140625" style="1"/>
    <col min="11255" max="11255" width="7.7109375" style="1" customWidth="1"/>
    <col min="11256" max="11256" width="38.7109375" style="1" customWidth="1"/>
    <col min="11257" max="11257" width="24.7109375" style="1" customWidth="1"/>
    <col min="11258" max="11258" width="90.7109375" style="1" customWidth="1"/>
    <col min="11259" max="11260" width="10.7109375" style="1" customWidth="1"/>
    <col min="11261" max="11261" width="12.7109375" style="1" customWidth="1"/>
    <col min="11262" max="11262" width="18.7109375" style="1" customWidth="1"/>
    <col min="11263" max="11510" width="9.140625" style="1"/>
    <col min="11511" max="11511" width="7.7109375" style="1" customWidth="1"/>
    <col min="11512" max="11512" width="38.7109375" style="1" customWidth="1"/>
    <col min="11513" max="11513" width="24.7109375" style="1" customWidth="1"/>
    <col min="11514" max="11514" width="90.7109375" style="1" customWidth="1"/>
    <col min="11515" max="11516" width="10.7109375" style="1" customWidth="1"/>
    <col min="11517" max="11517" width="12.7109375" style="1" customWidth="1"/>
    <col min="11518" max="11518" width="18.7109375" style="1" customWidth="1"/>
    <col min="11519" max="11766" width="9.140625" style="1"/>
    <col min="11767" max="11767" width="7.7109375" style="1" customWidth="1"/>
    <col min="11768" max="11768" width="38.7109375" style="1" customWidth="1"/>
    <col min="11769" max="11769" width="24.7109375" style="1" customWidth="1"/>
    <col min="11770" max="11770" width="90.7109375" style="1" customWidth="1"/>
    <col min="11771" max="11772" width="10.7109375" style="1" customWidth="1"/>
    <col min="11773" max="11773" width="12.7109375" style="1" customWidth="1"/>
    <col min="11774" max="11774" width="18.7109375" style="1" customWidth="1"/>
    <col min="11775" max="12022" width="9.140625" style="1"/>
    <col min="12023" max="12023" width="7.7109375" style="1" customWidth="1"/>
    <col min="12024" max="12024" width="38.7109375" style="1" customWidth="1"/>
    <col min="12025" max="12025" width="24.7109375" style="1" customWidth="1"/>
    <col min="12026" max="12026" width="90.7109375" style="1" customWidth="1"/>
    <col min="12027" max="12028" width="10.7109375" style="1" customWidth="1"/>
    <col min="12029" max="12029" width="12.7109375" style="1" customWidth="1"/>
    <col min="12030" max="12030" width="18.7109375" style="1" customWidth="1"/>
    <col min="12031" max="12278" width="9.140625" style="1"/>
    <col min="12279" max="12279" width="7.7109375" style="1" customWidth="1"/>
    <col min="12280" max="12280" width="38.7109375" style="1" customWidth="1"/>
    <col min="12281" max="12281" width="24.7109375" style="1" customWidth="1"/>
    <col min="12282" max="12282" width="90.7109375" style="1" customWidth="1"/>
    <col min="12283" max="12284" width="10.7109375" style="1" customWidth="1"/>
    <col min="12285" max="12285" width="12.7109375" style="1" customWidth="1"/>
    <col min="12286" max="12286" width="18.7109375" style="1" customWidth="1"/>
    <col min="12287" max="12534" width="9.140625" style="1"/>
    <col min="12535" max="12535" width="7.7109375" style="1" customWidth="1"/>
    <col min="12536" max="12536" width="38.7109375" style="1" customWidth="1"/>
    <col min="12537" max="12537" width="24.7109375" style="1" customWidth="1"/>
    <col min="12538" max="12538" width="90.7109375" style="1" customWidth="1"/>
    <col min="12539" max="12540" width="10.7109375" style="1" customWidth="1"/>
    <col min="12541" max="12541" width="12.7109375" style="1" customWidth="1"/>
    <col min="12542" max="12542" width="18.7109375" style="1" customWidth="1"/>
    <col min="12543" max="12790" width="9.140625" style="1"/>
    <col min="12791" max="12791" width="7.7109375" style="1" customWidth="1"/>
    <col min="12792" max="12792" width="38.7109375" style="1" customWidth="1"/>
    <col min="12793" max="12793" width="24.7109375" style="1" customWidth="1"/>
    <col min="12794" max="12794" width="90.7109375" style="1" customWidth="1"/>
    <col min="12795" max="12796" width="10.7109375" style="1" customWidth="1"/>
    <col min="12797" max="12797" width="12.7109375" style="1" customWidth="1"/>
    <col min="12798" max="12798" width="18.7109375" style="1" customWidth="1"/>
    <col min="12799" max="13046" width="9.140625" style="1"/>
    <col min="13047" max="13047" width="7.7109375" style="1" customWidth="1"/>
    <col min="13048" max="13048" width="38.7109375" style="1" customWidth="1"/>
    <col min="13049" max="13049" width="24.7109375" style="1" customWidth="1"/>
    <col min="13050" max="13050" width="90.7109375" style="1" customWidth="1"/>
    <col min="13051" max="13052" width="10.7109375" style="1" customWidth="1"/>
    <col min="13053" max="13053" width="12.7109375" style="1" customWidth="1"/>
    <col min="13054" max="13054" width="18.7109375" style="1" customWidth="1"/>
    <col min="13055" max="13302" width="9.140625" style="1"/>
    <col min="13303" max="13303" width="7.7109375" style="1" customWidth="1"/>
    <col min="13304" max="13304" width="38.7109375" style="1" customWidth="1"/>
    <col min="13305" max="13305" width="24.7109375" style="1" customWidth="1"/>
    <col min="13306" max="13306" width="90.7109375" style="1" customWidth="1"/>
    <col min="13307" max="13308" width="10.7109375" style="1" customWidth="1"/>
    <col min="13309" max="13309" width="12.7109375" style="1" customWidth="1"/>
    <col min="13310" max="13310" width="18.7109375" style="1" customWidth="1"/>
    <col min="13311" max="13558" width="9.140625" style="1"/>
    <col min="13559" max="13559" width="7.7109375" style="1" customWidth="1"/>
    <col min="13560" max="13560" width="38.7109375" style="1" customWidth="1"/>
    <col min="13561" max="13561" width="24.7109375" style="1" customWidth="1"/>
    <col min="13562" max="13562" width="90.7109375" style="1" customWidth="1"/>
    <col min="13563" max="13564" width="10.7109375" style="1" customWidth="1"/>
    <col min="13565" max="13565" width="12.7109375" style="1" customWidth="1"/>
    <col min="13566" max="13566" width="18.7109375" style="1" customWidth="1"/>
    <col min="13567" max="13814" width="9.140625" style="1"/>
    <col min="13815" max="13815" width="7.7109375" style="1" customWidth="1"/>
    <col min="13816" max="13816" width="38.7109375" style="1" customWidth="1"/>
    <col min="13817" max="13817" width="24.7109375" style="1" customWidth="1"/>
    <col min="13818" max="13818" width="90.7109375" style="1" customWidth="1"/>
    <col min="13819" max="13820" width="10.7109375" style="1" customWidth="1"/>
    <col min="13821" max="13821" width="12.7109375" style="1" customWidth="1"/>
    <col min="13822" max="13822" width="18.7109375" style="1" customWidth="1"/>
    <col min="13823" max="14070" width="9.140625" style="1"/>
    <col min="14071" max="14071" width="7.7109375" style="1" customWidth="1"/>
    <col min="14072" max="14072" width="38.7109375" style="1" customWidth="1"/>
    <col min="14073" max="14073" width="24.7109375" style="1" customWidth="1"/>
    <col min="14074" max="14074" width="90.7109375" style="1" customWidth="1"/>
    <col min="14075" max="14076" width="10.7109375" style="1" customWidth="1"/>
    <col min="14077" max="14077" width="12.7109375" style="1" customWidth="1"/>
    <col min="14078" max="14078" width="18.7109375" style="1" customWidth="1"/>
    <col min="14079" max="14326" width="9.140625" style="1"/>
    <col min="14327" max="14327" width="7.7109375" style="1" customWidth="1"/>
    <col min="14328" max="14328" width="38.7109375" style="1" customWidth="1"/>
    <col min="14329" max="14329" width="24.7109375" style="1" customWidth="1"/>
    <col min="14330" max="14330" width="90.7109375" style="1" customWidth="1"/>
    <col min="14331" max="14332" width="10.7109375" style="1" customWidth="1"/>
    <col min="14333" max="14333" width="12.7109375" style="1" customWidth="1"/>
    <col min="14334" max="14334" width="18.7109375" style="1" customWidth="1"/>
    <col min="14335" max="14582" width="9.140625" style="1"/>
    <col min="14583" max="14583" width="7.7109375" style="1" customWidth="1"/>
    <col min="14584" max="14584" width="38.7109375" style="1" customWidth="1"/>
    <col min="14585" max="14585" width="24.7109375" style="1" customWidth="1"/>
    <col min="14586" max="14586" width="90.7109375" style="1" customWidth="1"/>
    <col min="14587" max="14588" width="10.7109375" style="1" customWidth="1"/>
    <col min="14589" max="14589" width="12.7109375" style="1" customWidth="1"/>
    <col min="14590" max="14590" width="18.7109375" style="1" customWidth="1"/>
    <col min="14591" max="14838" width="9.140625" style="1"/>
    <col min="14839" max="14839" width="7.7109375" style="1" customWidth="1"/>
    <col min="14840" max="14840" width="38.7109375" style="1" customWidth="1"/>
    <col min="14841" max="14841" width="24.7109375" style="1" customWidth="1"/>
    <col min="14842" max="14842" width="90.7109375" style="1" customWidth="1"/>
    <col min="14843" max="14844" width="10.7109375" style="1" customWidth="1"/>
    <col min="14845" max="14845" width="12.7109375" style="1" customWidth="1"/>
    <col min="14846" max="14846" width="18.7109375" style="1" customWidth="1"/>
    <col min="14847" max="15094" width="9.140625" style="1"/>
    <col min="15095" max="15095" width="7.7109375" style="1" customWidth="1"/>
    <col min="15096" max="15096" width="38.7109375" style="1" customWidth="1"/>
    <col min="15097" max="15097" width="24.7109375" style="1" customWidth="1"/>
    <col min="15098" max="15098" width="90.7109375" style="1" customWidth="1"/>
    <col min="15099" max="15100" width="10.7109375" style="1" customWidth="1"/>
    <col min="15101" max="15101" width="12.7109375" style="1" customWidth="1"/>
    <col min="15102" max="15102" width="18.7109375" style="1" customWidth="1"/>
    <col min="15103" max="15350" width="9.140625" style="1"/>
    <col min="15351" max="15351" width="7.7109375" style="1" customWidth="1"/>
    <col min="15352" max="15352" width="38.7109375" style="1" customWidth="1"/>
    <col min="15353" max="15353" width="24.7109375" style="1" customWidth="1"/>
    <col min="15354" max="15354" width="90.7109375" style="1" customWidth="1"/>
    <col min="15355" max="15356" width="10.7109375" style="1" customWidth="1"/>
    <col min="15357" max="15357" width="12.7109375" style="1" customWidth="1"/>
    <col min="15358" max="15358" width="18.7109375" style="1" customWidth="1"/>
    <col min="15359" max="15606" width="9.140625" style="1"/>
    <col min="15607" max="15607" width="7.7109375" style="1" customWidth="1"/>
    <col min="15608" max="15608" width="38.7109375" style="1" customWidth="1"/>
    <col min="15609" max="15609" width="24.7109375" style="1" customWidth="1"/>
    <col min="15610" max="15610" width="90.7109375" style="1" customWidth="1"/>
    <col min="15611" max="15612" width="10.7109375" style="1" customWidth="1"/>
    <col min="15613" max="15613" width="12.7109375" style="1" customWidth="1"/>
    <col min="15614" max="15614" width="18.7109375" style="1" customWidth="1"/>
    <col min="15615" max="15862" width="9.140625" style="1"/>
    <col min="15863" max="15863" width="7.7109375" style="1" customWidth="1"/>
    <col min="15864" max="15864" width="38.7109375" style="1" customWidth="1"/>
    <col min="15865" max="15865" width="24.7109375" style="1" customWidth="1"/>
    <col min="15866" max="15866" width="90.7109375" style="1" customWidth="1"/>
    <col min="15867" max="15868" width="10.7109375" style="1" customWidth="1"/>
    <col min="15869" max="15869" width="12.7109375" style="1" customWidth="1"/>
    <col min="15870" max="15870" width="18.7109375" style="1" customWidth="1"/>
    <col min="15871" max="16118" width="9.140625" style="1"/>
    <col min="16119" max="16119" width="7.7109375" style="1" customWidth="1"/>
    <col min="16120" max="16120" width="38.7109375" style="1" customWidth="1"/>
    <col min="16121" max="16121" width="24.7109375" style="1" customWidth="1"/>
    <col min="16122" max="16122" width="90.7109375" style="1" customWidth="1"/>
    <col min="16123" max="16124" width="10.7109375" style="1" customWidth="1"/>
    <col min="16125" max="16125" width="12.7109375" style="1" customWidth="1"/>
    <col min="16126" max="16126" width="18.7109375" style="1" customWidth="1"/>
    <col min="16127" max="16384" width="9.140625" style="1"/>
  </cols>
  <sheetData>
    <row r="1" spans="2:24" ht="15.75" x14ac:dyDescent="0.25">
      <c r="C1" s="78" t="s">
        <v>50</v>
      </c>
    </row>
    <row r="2" spans="2:24" ht="13.5" customHeight="1" x14ac:dyDescent="0.25">
      <c r="B2" s="5"/>
      <c r="C2" s="6"/>
      <c r="D2" s="3"/>
    </row>
    <row r="3" spans="2:24" ht="16.5" thickBot="1" x14ac:dyDescent="0.3">
      <c r="C3" s="7"/>
      <c r="D3" s="8"/>
    </row>
    <row r="4" spans="2:24" ht="26.25" customHeight="1" thickBot="1" x14ac:dyDescent="0.3">
      <c r="B4" s="9" t="s">
        <v>1</v>
      </c>
      <c r="C4" s="4"/>
      <c r="D4" s="52"/>
      <c r="E4" s="80" t="s">
        <v>14</v>
      </c>
      <c r="F4" s="81"/>
      <c r="G4" s="81"/>
      <c r="H4" s="82"/>
    </row>
    <row r="5" spans="2:24" ht="15.75" x14ac:dyDescent="0.25">
      <c r="B5" s="44" t="s">
        <v>0</v>
      </c>
      <c r="C5" s="45" t="s">
        <v>2</v>
      </c>
      <c r="D5" s="45" t="s">
        <v>3</v>
      </c>
      <c r="E5" s="26"/>
      <c r="F5" s="27"/>
      <c r="G5" s="27"/>
      <c r="H5" s="28"/>
      <c r="J5" s="56"/>
      <c r="K5" s="56"/>
    </row>
    <row r="6" spans="2:24" ht="15.75" x14ac:dyDescent="0.2">
      <c r="B6" s="46">
        <v>1</v>
      </c>
      <c r="C6" s="58" t="s">
        <v>15</v>
      </c>
      <c r="D6" s="10" t="s">
        <v>4</v>
      </c>
      <c r="E6" s="41">
        <v>36</v>
      </c>
      <c r="F6" s="11">
        <v>2</v>
      </c>
      <c r="G6" s="29">
        <v>23017.58</v>
      </c>
      <c r="H6" s="30">
        <f>E6*F6*G6</f>
        <v>1657265.7600000002</v>
      </c>
      <c r="J6" s="8"/>
      <c r="K6" s="51"/>
    </row>
    <row r="7" spans="2:24" ht="15.75" x14ac:dyDescent="0.2">
      <c r="B7" s="46">
        <v>2</v>
      </c>
      <c r="C7" s="58" t="s">
        <v>16</v>
      </c>
      <c r="D7" s="10" t="s">
        <v>4</v>
      </c>
      <c r="E7" s="42">
        <v>36</v>
      </c>
      <c r="F7" s="11">
        <v>36</v>
      </c>
      <c r="G7" s="29">
        <v>20925.990000000002</v>
      </c>
      <c r="H7" s="30">
        <f t="shared" ref="H7:H10" si="0">E7*F7*G7</f>
        <v>27120083.040000003</v>
      </c>
    </row>
    <row r="8" spans="2:24" ht="15.75" x14ac:dyDescent="0.25">
      <c r="B8" s="46">
        <v>3</v>
      </c>
      <c r="C8" s="59" t="s">
        <v>46</v>
      </c>
      <c r="D8" s="10" t="s">
        <v>4</v>
      </c>
      <c r="E8" s="42">
        <v>36</v>
      </c>
      <c r="F8" s="11">
        <v>4</v>
      </c>
      <c r="G8" s="29">
        <v>20925.990000000002</v>
      </c>
      <c r="H8" s="30">
        <f t="shared" si="0"/>
        <v>3013342.56</v>
      </c>
    </row>
    <row r="9" spans="2:24" ht="15.75" x14ac:dyDescent="0.25">
      <c r="B9" s="46">
        <v>4</v>
      </c>
      <c r="C9" s="59" t="s">
        <v>47</v>
      </c>
      <c r="D9" s="10" t="s">
        <v>4</v>
      </c>
      <c r="E9" s="42">
        <v>36</v>
      </c>
      <c r="F9" s="11">
        <v>4</v>
      </c>
      <c r="G9" s="29">
        <f>(20925.99*1.5%)+20925.99</f>
        <v>21239.879850000001</v>
      </c>
      <c r="H9" s="30">
        <f t="shared" si="0"/>
        <v>3058542.6984000001</v>
      </c>
    </row>
    <row r="10" spans="2:24" ht="15.75" x14ac:dyDescent="0.2">
      <c r="B10" s="46">
        <v>5</v>
      </c>
      <c r="C10" s="58" t="s">
        <v>48</v>
      </c>
      <c r="D10" s="10" t="s">
        <v>4</v>
      </c>
      <c r="E10" s="42">
        <v>36</v>
      </c>
      <c r="F10" s="11">
        <v>2</v>
      </c>
      <c r="G10" s="29">
        <v>25000</v>
      </c>
      <c r="H10" s="30">
        <f t="shared" si="0"/>
        <v>1800000</v>
      </c>
    </row>
    <row r="11" spans="2:24" ht="15.75" x14ac:dyDescent="0.25">
      <c r="B11" s="46"/>
      <c r="C11" s="57"/>
      <c r="D11" s="10"/>
      <c r="E11" s="42"/>
      <c r="F11" s="11"/>
      <c r="G11" s="29"/>
      <c r="H11" s="30"/>
    </row>
    <row r="12" spans="2:24" ht="16.5" thickBot="1" x14ac:dyDescent="0.3">
      <c r="B12" s="46"/>
      <c r="C12" s="13" t="s">
        <v>5</v>
      </c>
      <c r="D12" s="11"/>
      <c r="E12" s="42"/>
      <c r="F12" s="11"/>
      <c r="G12" s="29"/>
      <c r="H12" s="22">
        <f>SUM(H6:H11)</f>
        <v>36649234.058400005</v>
      </c>
    </row>
    <row r="13" spans="2:24" ht="16.5" thickTop="1" x14ac:dyDescent="0.25">
      <c r="B13" s="46"/>
      <c r="C13" s="10"/>
      <c r="D13" s="23"/>
      <c r="E13" s="42"/>
      <c r="F13" s="11"/>
      <c r="G13" s="29"/>
      <c r="H13" s="40"/>
    </row>
    <row r="14" spans="2:24" s="16" customFormat="1" ht="15.75" x14ac:dyDescent="0.25">
      <c r="B14" s="46"/>
      <c r="C14" s="14" t="s">
        <v>6</v>
      </c>
      <c r="D14" s="12"/>
      <c r="E14" s="42"/>
      <c r="F14" s="31"/>
      <c r="G14" s="32"/>
      <c r="H14" s="33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</row>
    <row r="15" spans="2:24" ht="15.75" x14ac:dyDescent="0.25">
      <c r="B15" s="46">
        <v>6</v>
      </c>
      <c r="C15" s="10" t="s">
        <v>9</v>
      </c>
      <c r="D15" s="10" t="s">
        <v>4</v>
      </c>
      <c r="E15" s="42">
        <v>36</v>
      </c>
      <c r="F15" s="11">
        <v>1</v>
      </c>
      <c r="G15" s="29">
        <v>255</v>
      </c>
      <c r="H15" s="30">
        <f t="shared" ref="H15:H18" si="1">E15*F15*G15</f>
        <v>9180</v>
      </c>
    </row>
    <row r="16" spans="2:24" ht="15.75" x14ac:dyDescent="0.2">
      <c r="B16" s="46">
        <v>7</v>
      </c>
      <c r="C16" s="58" t="s">
        <v>17</v>
      </c>
      <c r="D16" s="10" t="s">
        <v>4</v>
      </c>
      <c r="E16" s="42">
        <v>36</v>
      </c>
      <c r="F16" s="12">
        <v>12</v>
      </c>
      <c r="G16" s="29">
        <v>7900</v>
      </c>
      <c r="H16" s="30">
        <f>E16*F16*G16</f>
        <v>3412800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2:24" ht="15.75" x14ac:dyDescent="0.25">
      <c r="B17" s="46">
        <v>8</v>
      </c>
      <c r="C17" s="10" t="s">
        <v>11</v>
      </c>
      <c r="D17" s="10" t="s">
        <v>4</v>
      </c>
      <c r="E17" s="42">
        <v>36</v>
      </c>
      <c r="F17" s="12">
        <v>6</v>
      </c>
      <c r="G17" s="29">
        <v>3800</v>
      </c>
      <c r="H17" s="30">
        <f t="shared" si="1"/>
        <v>820800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2:24" x14ac:dyDescent="0.25">
      <c r="B18" s="42">
        <v>9</v>
      </c>
      <c r="C18" s="10" t="s">
        <v>52</v>
      </c>
      <c r="D18" s="12" t="s">
        <v>53</v>
      </c>
      <c r="E18" s="35">
        <v>1</v>
      </c>
      <c r="F18" s="21">
        <v>1</v>
      </c>
      <c r="G18" s="21">
        <v>3000000</v>
      </c>
      <c r="H18" s="30">
        <f t="shared" si="1"/>
        <v>3000000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2:24" ht="16.5" thickBot="1" x14ac:dyDescent="0.3">
      <c r="B19" s="47"/>
      <c r="C19" s="19"/>
      <c r="D19" s="18"/>
      <c r="E19" s="35"/>
      <c r="F19" s="21"/>
      <c r="G19" s="21"/>
      <c r="H19" s="24">
        <f>SUM(H15:H18)</f>
        <v>7242780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2:24" ht="16.5" thickTop="1" x14ac:dyDescent="0.25">
      <c r="B20" s="42"/>
      <c r="C20" s="20"/>
      <c r="D20" s="11"/>
      <c r="E20" s="35"/>
      <c r="F20" s="21"/>
      <c r="G20" s="21"/>
      <c r="H20" s="39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2:24" s="4" customFormat="1" ht="16.5" thickBot="1" x14ac:dyDescent="0.3">
      <c r="B21" s="48"/>
      <c r="C21" s="49"/>
      <c r="D21" s="50"/>
      <c r="E21" s="37"/>
      <c r="F21" s="38"/>
      <c r="G21" s="38"/>
      <c r="H21" s="25">
        <f>H19+H12</f>
        <v>43892014.058400005</v>
      </c>
    </row>
    <row r="22" spans="2:24" s="4" customFormat="1" x14ac:dyDescent="0.25">
      <c r="B22" s="1"/>
      <c r="C22" s="2"/>
      <c r="D22" s="1"/>
    </row>
    <row r="24" spans="2:24" x14ac:dyDescent="0.25"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2:24" x14ac:dyDescent="0.25">
      <c r="C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2:24" x14ac:dyDescent="0.25"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2:24" ht="15.75" x14ac:dyDescent="0.25">
      <c r="C27" s="83"/>
      <c r="D27" s="83"/>
      <c r="E27" s="83"/>
      <c r="F27" s="83"/>
      <c r="G27" s="83"/>
      <c r="H27" s="54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2:24" x14ac:dyDescent="0.25"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2:24" x14ac:dyDescent="0.25">
      <c r="C29"/>
      <c r="D29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2:24" ht="15.75" x14ac:dyDescent="0.25">
      <c r="C30" s="84"/>
      <c r="D30" s="84"/>
      <c r="E30" s="84"/>
      <c r="F30" s="84"/>
      <c r="G30" s="84"/>
      <c r="H30" s="55"/>
    </row>
  </sheetData>
  <mergeCells count="3">
    <mergeCell ref="E4:H4"/>
    <mergeCell ref="C27:G27"/>
    <mergeCell ref="C30:G30"/>
  </mergeCells>
  <pageMargins left="0.7" right="0.7" top="0.75" bottom="0.75" header="0.3" footer="0.3"/>
  <pageSetup scale="6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3D912-B9D8-46C2-8695-63C0EF543010}">
  <dimension ref="A3:K13"/>
  <sheetViews>
    <sheetView tabSelected="1" workbookViewId="0">
      <selection activeCell="C19" sqref="C19"/>
    </sheetView>
  </sheetViews>
  <sheetFormatPr defaultRowHeight="15" x14ac:dyDescent="0.25"/>
  <cols>
    <col min="2" max="2" width="34.7109375" customWidth="1"/>
    <col min="3" max="3" width="21.28515625" customWidth="1"/>
    <col min="11" max="11" width="18.7109375" customWidth="1"/>
  </cols>
  <sheetData>
    <row r="3" spans="1:11" x14ac:dyDescent="0.25">
      <c r="A3" s="115"/>
      <c r="B3" s="115" t="s">
        <v>56</v>
      </c>
      <c r="C3" s="115"/>
    </row>
    <row r="4" spans="1:11" x14ac:dyDescent="0.25">
      <c r="A4" s="116" t="s">
        <v>54</v>
      </c>
      <c r="B4" s="116" t="s">
        <v>55</v>
      </c>
      <c r="C4" s="116" t="s">
        <v>60</v>
      </c>
    </row>
    <row r="5" spans="1:11" x14ac:dyDescent="0.25">
      <c r="A5" s="117"/>
      <c r="B5" s="117"/>
      <c r="C5" s="117"/>
    </row>
    <row r="6" spans="1:11" x14ac:dyDescent="0.25">
      <c r="A6" s="118">
        <v>1</v>
      </c>
      <c r="B6" s="117" t="s">
        <v>57</v>
      </c>
      <c r="C6" s="119">
        <f>'security cost Eastern Cape'!H21</f>
        <v>45670808.607600003</v>
      </c>
      <c r="K6">
        <f>'security cost Eastern Cape'!H21+'security cost (Area 1) (Bloemf)'!H21+'security cost (Area 2) Welkom S'!H21</f>
        <v>150638872.93200001</v>
      </c>
    </row>
    <row r="7" spans="1:11" x14ac:dyDescent="0.25">
      <c r="A7" s="118"/>
      <c r="B7" s="117"/>
      <c r="C7" s="119"/>
    </row>
    <row r="8" spans="1:11" x14ac:dyDescent="0.25">
      <c r="A8" s="118">
        <v>2</v>
      </c>
      <c r="B8" s="117" t="s">
        <v>58</v>
      </c>
      <c r="C8" s="119">
        <f>'security cost (Area 1) (Bloemf)'!H21</f>
        <v>43892014.058400005</v>
      </c>
    </row>
    <row r="9" spans="1:11" x14ac:dyDescent="0.25">
      <c r="A9" s="118"/>
      <c r="B9" s="117"/>
      <c r="C9" s="119"/>
    </row>
    <row r="10" spans="1:11" x14ac:dyDescent="0.25">
      <c r="A10" s="118">
        <v>3</v>
      </c>
      <c r="B10" s="117" t="s">
        <v>59</v>
      </c>
      <c r="C10" s="119">
        <f>'security cost (Area 2) Welkom S'!H21</f>
        <v>61076050.266000003</v>
      </c>
    </row>
    <row r="11" spans="1:11" x14ac:dyDescent="0.25">
      <c r="A11" s="117"/>
      <c r="B11" s="117"/>
      <c r="C11" s="119"/>
    </row>
    <row r="12" spans="1:11" x14ac:dyDescent="0.25">
      <c r="A12" s="117"/>
      <c r="B12" s="117"/>
      <c r="C12" s="119"/>
    </row>
    <row r="13" spans="1:11" x14ac:dyDescent="0.25">
      <c r="A13" s="116"/>
      <c r="B13" s="116"/>
      <c r="C13" s="120">
        <f>SUM(C6:C12)</f>
        <v>150638872.93200001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A1382-7754-4BBF-98FC-09CAAFC96054}">
  <dimension ref="A2:H16"/>
  <sheetViews>
    <sheetView topLeftCell="A2" workbookViewId="0">
      <selection activeCell="C5" sqref="C5"/>
    </sheetView>
  </sheetViews>
  <sheetFormatPr defaultRowHeight="15" x14ac:dyDescent="0.25"/>
  <cols>
    <col min="2" max="2" width="24.5703125" customWidth="1"/>
    <col min="3" max="3" width="11.7109375" customWidth="1"/>
    <col min="4" max="4" width="15.85546875" customWidth="1"/>
    <col min="5" max="6" width="11.85546875" customWidth="1"/>
    <col min="7" max="7" width="9.140625" hidden="1" customWidth="1"/>
    <col min="8" max="8" width="21.42578125" customWidth="1"/>
  </cols>
  <sheetData>
    <row r="2" spans="1:8" ht="15.75" thickBot="1" x14ac:dyDescent="0.3">
      <c r="A2" s="60" t="s">
        <v>21</v>
      </c>
    </row>
    <row r="3" spans="1:8" ht="18" x14ac:dyDescent="0.25">
      <c r="A3" s="85" t="s">
        <v>22</v>
      </c>
      <c r="B3" s="85" t="s">
        <v>23</v>
      </c>
      <c r="C3" s="85" t="s">
        <v>24</v>
      </c>
      <c r="D3" s="85" t="s">
        <v>25</v>
      </c>
      <c r="E3" s="61" t="s">
        <v>26</v>
      </c>
      <c r="F3" s="61" t="s">
        <v>28</v>
      </c>
      <c r="G3" s="87" t="s">
        <v>30</v>
      </c>
      <c r="H3" s="88"/>
    </row>
    <row r="4" spans="1:8" ht="15.75" thickBot="1" x14ac:dyDescent="0.3">
      <c r="A4" s="86"/>
      <c r="B4" s="86"/>
      <c r="C4" s="86"/>
      <c r="D4" s="86"/>
      <c r="E4" s="62" t="s">
        <v>27</v>
      </c>
      <c r="F4" s="62" t="s">
        <v>29</v>
      </c>
      <c r="G4" s="89" t="s">
        <v>31</v>
      </c>
      <c r="H4" s="90"/>
    </row>
    <row r="5" spans="1:8" ht="15.75" thickBot="1" x14ac:dyDescent="0.3">
      <c r="A5" s="64">
        <v>1</v>
      </c>
      <c r="B5" s="65" t="s">
        <v>15</v>
      </c>
      <c r="C5" s="66">
        <v>4</v>
      </c>
      <c r="D5" s="65" t="s">
        <v>32</v>
      </c>
      <c r="E5" s="67"/>
      <c r="F5" s="67"/>
      <c r="G5" s="103"/>
      <c r="H5" s="104"/>
    </row>
    <row r="6" spans="1:8" ht="15.75" thickBot="1" x14ac:dyDescent="0.3">
      <c r="A6" s="64">
        <v>2</v>
      </c>
      <c r="B6" s="65" t="s">
        <v>16</v>
      </c>
      <c r="C6" s="66">
        <v>34</v>
      </c>
      <c r="D6" s="65" t="s">
        <v>32</v>
      </c>
      <c r="E6" s="67"/>
      <c r="F6" s="67"/>
      <c r="G6" s="103"/>
      <c r="H6" s="104"/>
    </row>
    <row r="7" spans="1:8" ht="23.25" thickBot="1" x14ac:dyDescent="0.3">
      <c r="A7" s="64">
        <v>3</v>
      </c>
      <c r="B7" s="65" t="s">
        <v>17</v>
      </c>
      <c r="C7" s="66">
        <v>14</v>
      </c>
      <c r="D7" s="65" t="s">
        <v>32</v>
      </c>
      <c r="E7" s="67"/>
      <c r="F7" s="67"/>
      <c r="G7" s="103"/>
      <c r="H7" s="104"/>
    </row>
    <row r="8" spans="1:8" x14ac:dyDescent="0.25">
      <c r="A8" s="91">
        <v>4</v>
      </c>
      <c r="B8" s="68" t="s">
        <v>33</v>
      </c>
      <c r="C8" s="93">
        <v>8</v>
      </c>
      <c r="D8" s="93" t="s">
        <v>32</v>
      </c>
      <c r="E8" s="95"/>
      <c r="F8" s="95"/>
      <c r="G8" s="97"/>
      <c r="H8" s="98"/>
    </row>
    <row r="9" spans="1:8" ht="15.75" thickBot="1" x14ac:dyDescent="0.3">
      <c r="A9" s="92"/>
      <c r="B9" s="65" t="s">
        <v>34</v>
      </c>
      <c r="C9" s="94"/>
      <c r="D9" s="94"/>
      <c r="E9" s="96"/>
      <c r="F9" s="96"/>
      <c r="G9" s="99"/>
      <c r="H9" s="100"/>
    </row>
    <row r="10" spans="1:8" ht="22.5" x14ac:dyDescent="0.25">
      <c r="A10" s="91">
        <v>5</v>
      </c>
      <c r="B10" s="68" t="s">
        <v>35</v>
      </c>
      <c r="C10" s="106" t="s">
        <v>37</v>
      </c>
      <c r="D10" s="93" t="s">
        <v>32</v>
      </c>
      <c r="E10" s="95"/>
      <c r="F10" s="95"/>
      <c r="G10" s="97"/>
      <c r="H10" s="98"/>
    </row>
    <row r="11" spans="1:8" ht="23.25" thickBot="1" x14ac:dyDescent="0.3">
      <c r="A11" s="105"/>
      <c r="B11" s="65" t="s">
        <v>36</v>
      </c>
      <c r="C11" s="107"/>
      <c r="D11" s="94"/>
      <c r="E11" s="96"/>
      <c r="F11" s="96"/>
      <c r="G11" s="99"/>
      <c r="H11" s="100"/>
    </row>
    <row r="12" spans="1:8" x14ac:dyDescent="0.25">
      <c r="A12" s="105"/>
      <c r="B12" s="93" t="s">
        <v>38</v>
      </c>
      <c r="C12" s="101" t="s">
        <v>39</v>
      </c>
      <c r="D12" s="68" t="s">
        <v>40</v>
      </c>
      <c r="E12" s="95"/>
      <c r="F12" s="95"/>
      <c r="G12" s="97"/>
      <c r="H12" s="98"/>
    </row>
    <row r="13" spans="1:8" ht="15.75" thickBot="1" x14ac:dyDescent="0.3">
      <c r="A13" s="92"/>
      <c r="B13" s="94"/>
      <c r="C13" s="102"/>
      <c r="D13" s="65" t="s">
        <v>32</v>
      </c>
      <c r="E13" s="96"/>
      <c r="F13" s="96"/>
      <c r="G13" s="99"/>
      <c r="H13" s="100"/>
    </row>
    <row r="14" spans="1:8" ht="15.75" thickBot="1" x14ac:dyDescent="0.3">
      <c r="A14" s="69">
        <v>6</v>
      </c>
      <c r="B14" s="65" t="s">
        <v>20</v>
      </c>
      <c r="C14" s="70">
        <v>7</v>
      </c>
      <c r="D14" s="65" t="s">
        <v>32</v>
      </c>
      <c r="E14" s="67"/>
      <c r="F14" s="67"/>
      <c r="G14" s="103"/>
      <c r="H14" s="104"/>
    </row>
    <row r="15" spans="1:8" ht="15.75" thickBot="1" x14ac:dyDescent="0.3">
      <c r="A15" s="72"/>
      <c r="B15" s="73"/>
      <c r="C15" s="73"/>
      <c r="D15" s="73"/>
      <c r="E15" s="73"/>
      <c r="F15" s="73"/>
      <c r="G15" s="73"/>
      <c r="H15" s="73"/>
    </row>
    <row r="16" spans="1:8" ht="15.75" thickBot="1" x14ac:dyDescent="0.3">
      <c r="A16" s="69">
        <v>7</v>
      </c>
      <c r="B16" s="108" t="s">
        <v>41</v>
      </c>
      <c r="C16" s="109"/>
      <c r="D16" s="109"/>
      <c r="E16" s="109"/>
      <c r="F16" s="109"/>
      <c r="G16" s="110"/>
      <c r="H16" s="74"/>
    </row>
  </sheetData>
  <mergeCells count="28">
    <mergeCell ref="B16:G16"/>
    <mergeCell ref="E12:E13"/>
    <mergeCell ref="F12:F13"/>
    <mergeCell ref="G12:H13"/>
    <mergeCell ref="G14:H14"/>
    <mergeCell ref="A10:A13"/>
    <mergeCell ref="C10:C11"/>
    <mergeCell ref="D10:D11"/>
    <mergeCell ref="E10:E11"/>
    <mergeCell ref="F10:F11"/>
    <mergeCell ref="G10:H11"/>
    <mergeCell ref="B12:B13"/>
    <mergeCell ref="C12:C13"/>
    <mergeCell ref="G5:H5"/>
    <mergeCell ref="G6:H6"/>
    <mergeCell ref="G7:H7"/>
    <mergeCell ref="G8:H9"/>
    <mergeCell ref="A8:A9"/>
    <mergeCell ref="C8:C9"/>
    <mergeCell ref="D8:D9"/>
    <mergeCell ref="E8:E9"/>
    <mergeCell ref="F8:F9"/>
    <mergeCell ref="A3:A4"/>
    <mergeCell ref="B3:B4"/>
    <mergeCell ref="C3:C4"/>
    <mergeCell ref="D3:D4"/>
    <mergeCell ref="G3:H3"/>
    <mergeCell ref="G4:H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F423D-B8E6-4FDD-99CA-C761E656F59A}">
  <dimension ref="A2:I17"/>
  <sheetViews>
    <sheetView topLeftCell="A6" workbookViewId="0">
      <selection activeCell="E7" sqref="E7"/>
    </sheetView>
  </sheetViews>
  <sheetFormatPr defaultRowHeight="15" x14ac:dyDescent="0.25"/>
  <cols>
    <col min="2" max="2" width="25.42578125" customWidth="1"/>
    <col min="3" max="3" width="18.5703125" customWidth="1"/>
    <col min="4" max="4" width="17" customWidth="1"/>
    <col min="5" max="5" width="12.28515625" customWidth="1"/>
    <col min="6" max="6" width="11" customWidth="1"/>
  </cols>
  <sheetData>
    <row r="2" spans="1:9" ht="15.75" thickBot="1" x14ac:dyDescent="0.3">
      <c r="A2" s="60" t="s">
        <v>42</v>
      </c>
    </row>
    <row r="3" spans="1:9" ht="18" x14ac:dyDescent="0.25">
      <c r="A3" s="85" t="s">
        <v>22</v>
      </c>
      <c r="B3" s="85" t="s">
        <v>23</v>
      </c>
      <c r="C3" s="85" t="s">
        <v>24</v>
      </c>
      <c r="D3" s="85" t="s">
        <v>25</v>
      </c>
      <c r="E3" s="61" t="s">
        <v>26</v>
      </c>
      <c r="F3" s="61" t="s">
        <v>28</v>
      </c>
      <c r="G3" s="87" t="s">
        <v>30</v>
      </c>
      <c r="H3" s="88"/>
      <c r="I3" s="111"/>
    </row>
    <row r="4" spans="1:9" ht="15.75" thickBot="1" x14ac:dyDescent="0.3">
      <c r="A4" s="86"/>
      <c r="B4" s="86"/>
      <c r="C4" s="86"/>
      <c r="D4" s="86"/>
      <c r="E4" s="62" t="s">
        <v>45</v>
      </c>
      <c r="F4" s="62" t="s">
        <v>29</v>
      </c>
      <c r="G4" s="89" t="s">
        <v>31</v>
      </c>
      <c r="H4" s="90"/>
      <c r="I4" s="111"/>
    </row>
    <row r="5" spans="1:9" ht="45.75" thickBot="1" x14ac:dyDescent="0.3">
      <c r="A5" s="64">
        <v>1</v>
      </c>
      <c r="B5" s="65" t="s">
        <v>15</v>
      </c>
      <c r="C5" s="66">
        <v>2</v>
      </c>
      <c r="D5" s="65" t="s">
        <v>32</v>
      </c>
      <c r="E5" s="67"/>
      <c r="F5" s="67"/>
      <c r="G5" s="103"/>
      <c r="H5" s="104"/>
      <c r="I5" s="63"/>
    </row>
    <row r="6" spans="1:9" ht="45.75" thickBot="1" x14ac:dyDescent="0.3">
      <c r="A6" s="64">
        <v>2</v>
      </c>
      <c r="B6" s="65" t="s">
        <v>16</v>
      </c>
      <c r="C6" s="66">
        <v>36</v>
      </c>
      <c r="D6" s="65" t="s">
        <v>32</v>
      </c>
      <c r="E6" s="67"/>
      <c r="F6" s="67"/>
      <c r="G6" s="103"/>
      <c r="H6" s="104"/>
      <c r="I6" s="63"/>
    </row>
    <row r="7" spans="1:9" ht="68.25" thickBot="1" x14ac:dyDescent="0.3">
      <c r="A7" s="64">
        <v>3</v>
      </c>
      <c r="B7" s="65" t="s">
        <v>17</v>
      </c>
      <c r="C7" s="66">
        <v>12</v>
      </c>
      <c r="D7" s="65" t="s">
        <v>32</v>
      </c>
      <c r="E7" s="67"/>
      <c r="F7" s="67"/>
      <c r="G7" s="103"/>
      <c r="H7" s="104"/>
      <c r="I7" s="63"/>
    </row>
    <row r="8" spans="1:9" ht="22.5" x14ac:dyDescent="0.25">
      <c r="A8" s="91">
        <v>4</v>
      </c>
      <c r="B8" s="68" t="s">
        <v>18</v>
      </c>
      <c r="C8" s="93" t="s">
        <v>43</v>
      </c>
      <c r="D8" s="93" t="s">
        <v>44</v>
      </c>
      <c r="E8" s="95"/>
      <c r="F8" s="95"/>
      <c r="G8" s="97"/>
      <c r="H8" s="98"/>
      <c r="I8" s="111"/>
    </row>
    <row r="9" spans="1:9" ht="15.75" thickBot="1" x14ac:dyDescent="0.3">
      <c r="A9" s="92"/>
      <c r="B9" s="65" t="s">
        <v>19</v>
      </c>
      <c r="C9" s="94"/>
      <c r="D9" s="94"/>
      <c r="E9" s="96"/>
      <c r="F9" s="96"/>
      <c r="G9" s="99"/>
      <c r="H9" s="100"/>
      <c r="I9" s="111"/>
    </row>
    <row r="10" spans="1:9" x14ac:dyDescent="0.25">
      <c r="A10" s="91">
        <v>5</v>
      </c>
      <c r="B10" s="93" t="s">
        <v>20</v>
      </c>
      <c r="C10" s="106">
        <v>6</v>
      </c>
      <c r="D10" s="93" t="s">
        <v>32</v>
      </c>
      <c r="E10" s="95"/>
      <c r="F10" s="95"/>
      <c r="G10" s="97"/>
      <c r="H10" s="98"/>
      <c r="I10" s="111"/>
    </row>
    <row r="11" spans="1:9" ht="15.75" thickBot="1" x14ac:dyDescent="0.3">
      <c r="A11" s="105"/>
      <c r="B11" s="94"/>
      <c r="C11" s="107"/>
      <c r="D11" s="94"/>
      <c r="E11" s="96"/>
      <c r="F11" s="96"/>
      <c r="G11" s="99"/>
      <c r="H11" s="100"/>
      <c r="I11" s="111"/>
    </row>
    <row r="12" spans="1:9" ht="15.75" thickBot="1" x14ac:dyDescent="0.3">
      <c r="A12" s="92"/>
      <c r="B12" s="67"/>
      <c r="C12" s="70"/>
      <c r="D12" s="65"/>
      <c r="E12" s="67"/>
      <c r="F12" s="67"/>
      <c r="G12" s="103"/>
      <c r="H12" s="104"/>
      <c r="I12" s="71"/>
    </row>
    <row r="13" spans="1:9" ht="15.75" thickBot="1" x14ac:dyDescent="0.3">
      <c r="A13" s="112"/>
      <c r="B13" s="113"/>
      <c r="C13" s="113"/>
      <c r="D13" s="113"/>
      <c r="E13" s="113"/>
      <c r="F13" s="113"/>
      <c r="G13" s="113"/>
      <c r="H13" s="113"/>
      <c r="I13" s="114"/>
    </row>
    <row r="14" spans="1:9" ht="15.75" thickBot="1" x14ac:dyDescent="0.3">
      <c r="A14" s="69">
        <v>6</v>
      </c>
      <c r="B14" s="108" t="s">
        <v>41</v>
      </c>
      <c r="C14" s="109"/>
      <c r="D14" s="109"/>
      <c r="E14" s="109"/>
      <c r="F14" s="109"/>
      <c r="G14" s="110"/>
      <c r="H14" s="103"/>
      <c r="I14" s="104"/>
    </row>
    <row r="15" spans="1:9" x14ac:dyDescent="0.25">
      <c r="A15" s="75"/>
      <c r="B15" s="75"/>
      <c r="C15" s="75"/>
      <c r="D15" s="75"/>
      <c r="E15" s="75"/>
      <c r="F15" s="75"/>
      <c r="G15" s="75"/>
      <c r="H15" s="75"/>
      <c r="I15" s="75"/>
    </row>
    <row r="16" spans="1:9" x14ac:dyDescent="0.25">
      <c r="A16" s="77"/>
    </row>
    <row r="17" spans="1:1" x14ac:dyDescent="0.25">
      <c r="A17" s="76"/>
    </row>
  </sheetData>
  <mergeCells count="29">
    <mergeCell ref="A13:I13"/>
    <mergeCell ref="B14:G14"/>
    <mergeCell ref="H14:I14"/>
    <mergeCell ref="I8:I9"/>
    <mergeCell ref="A10:A12"/>
    <mergeCell ref="B10:B11"/>
    <mergeCell ref="C10:C11"/>
    <mergeCell ref="D10:D11"/>
    <mergeCell ref="E10:E11"/>
    <mergeCell ref="F10:F11"/>
    <mergeCell ref="G10:H11"/>
    <mergeCell ref="I10:I11"/>
    <mergeCell ref="G12:H12"/>
    <mergeCell ref="I3:I4"/>
    <mergeCell ref="G5:H5"/>
    <mergeCell ref="G6:H6"/>
    <mergeCell ref="G7:H7"/>
    <mergeCell ref="A8:A9"/>
    <mergeCell ref="C8:C9"/>
    <mergeCell ref="D8:D9"/>
    <mergeCell ref="E8:E9"/>
    <mergeCell ref="F8:F9"/>
    <mergeCell ref="G8:H9"/>
    <mergeCell ref="A3:A4"/>
    <mergeCell ref="B3:B4"/>
    <mergeCell ref="C3:C4"/>
    <mergeCell ref="D3:D4"/>
    <mergeCell ref="G3:H3"/>
    <mergeCell ref="G4:H4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X35"/>
  <sheetViews>
    <sheetView topLeftCell="A11" zoomScale="90" zoomScaleNormal="90" workbookViewId="0">
      <selection activeCell="C9" sqref="C9"/>
    </sheetView>
  </sheetViews>
  <sheetFormatPr defaultRowHeight="15" x14ac:dyDescent="0.25"/>
  <cols>
    <col min="1" max="1" width="9.140625" style="1"/>
    <col min="2" max="2" width="12.140625" style="1" customWidth="1"/>
    <col min="3" max="3" width="56.7109375" style="2" bestFit="1" customWidth="1"/>
    <col min="4" max="4" width="7.28515625" style="1" bestFit="1" customWidth="1"/>
    <col min="5" max="5" width="9.140625" style="4"/>
    <col min="6" max="6" width="8" style="4" customWidth="1"/>
    <col min="7" max="7" width="17.5703125" style="4" customWidth="1"/>
    <col min="8" max="8" width="16.42578125" style="4" customWidth="1"/>
    <col min="9" max="9" width="9.140625" style="4"/>
    <col min="10" max="10" width="26" style="4" bestFit="1" customWidth="1"/>
    <col min="11" max="11" width="13.7109375" style="4" bestFit="1" customWidth="1"/>
    <col min="12" max="24" width="9.140625" style="4"/>
    <col min="25" max="246" width="9.140625" style="1"/>
    <col min="247" max="247" width="7.7109375" style="1" customWidth="1"/>
    <col min="248" max="248" width="38.7109375" style="1" customWidth="1"/>
    <col min="249" max="249" width="24.7109375" style="1" customWidth="1"/>
    <col min="250" max="250" width="90.7109375" style="1" customWidth="1"/>
    <col min="251" max="252" width="10.7109375" style="1" customWidth="1"/>
    <col min="253" max="253" width="12.7109375" style="1" customWidth="1"/>
    <col min="254" max="254" width="18.7109375" style="1" customWidth="1"/>
    <col min="255" max="502" width="9.140625" style="1"/>
    <col min="503" max="503" width="7.7109375" style="1" customWidth="1"/>
    <col min="504" max="504" width="38.7109375" style="1" customWidth="1"/>
    <col min="505" max="505" width="24.7109375" style="1" customWidth="1"/>
    <col min="506" max="506" width="90.7109375" style="1" customWidth="1"/>
    <col min="507" max="508" width="10.7109375" style="1" customWidth="1"/>
    <col min="509" max="509" width="12.7109375" style="1" customWidth="1"/>
    <col min="510" max="510" width="18.7109375" style="1" customWidth="1"/>
    <col min="511" max="758" width="9.140625" style="1"/>
    <col min="759" max="759" width="7.7109375" style="1" customWidth="1"/>
    <col min="760" max="760" width="38.7109375" style="1" customWidth="1"/>
    <col min="761" max="761" width="24.7109375" style="1" customWidth="1"/>
    <col min="762" max="762" width="90.7109375" style="1" customWidth="1"/>
    <col min="763" max="764" width="10.7109375" style="1" customWidth="1"/>
    <col min="765" max="765" width="12.7109375" style="1" customWidth="1"/>
    <col min="766" max="766" width="18.7109375" style="1" customWidth="1"/>
    <col min="767" max="1014" width="9.140625" style="1"/>
    <col min="1015" max="1015" width="7.7109375" style="1" customWidth="1"/>
    <col min="1016" max="1016" width="38.7109375" style="1" customWidth="1"/>
    <col min="1017" max="1017" width="24.7109375" style="1" customWidth="1"/>
    <col min="1018" max="1018" width="90.7109375" style="1" customWidth="1"/>
    <col min="1019" max="1020" width="10.7109375" style="1" customWidth="1"/>
    <col min="1021" max="1021" width="12.7109375" style="1" customWidth="1"/>
    <col min="1022" max="1022" width="18.7109375" style="1" customWidth="1"/>
    <col min="1023" max="1270" width="9.140625" style="1"/>
    <col min="1271" max="1271" width="7.7109375" style="1" customWidth="1"/>
    <col min="1272" max="1272" width="38.7109375" style="1" customWidth="1"/>
    <col min="1273" max="1273" width="24.7109375" style="1" customWidth="1"/>
    <col min="1274" max="1274" width="90.7109375" style="1" customWidth="1"/>
    <col min="1275" max="1276" width="10.7109375" style="1" customWidth="1"/>
    <col min="1277" max="1277" width="12.7109375" style="1" customWidth="1"/>
    <col min="1278" max="1278" width="18.7109375" style="1" customWidth="1"/>
    <col min="1279" max="1526" width="9.140625" style="1"/>
    <col min="1527" max="1527" width="7.7109375" style="1" customWidth="1"/>
    <col min="1528" max="1528" width="38.7109375" style="1" customWidth="1"/>
    <col min="1529" max="1529" width="24.7109375" style="1" customWidth="1"/>
    <col min="1530" max="1530" width="90.7109375" style="1" customWidth="1"/>
    <col min="1531" max="1532" width="10.7109375" style="1" customWidth="1"/>
    <col min="1533" max="1533" width="12.7109375" style="1" customWidth="1"/>
    <col min="1534" max="1534" width="18.7109375" style="1" customWidth="1"/>
    <col min="1535" max="1782" width="9.140625" style="1"/>
    <col min="1783" max="1783" width="7.7109375" style="1" customWidth="1"/>
    <col min="1784" max="1784" width="38.7109375" style="1" customWidth="1"/>
    <col min="1785" max="1785" width="24.7109375" style="1" customWidth="1"/>
    <col min="1786" max="1786" width="90.7109375" style="1" customWidth="1"/>
    <col min="1787" max="1788" width="10.7109375" style="1" customWidth="1"/>
    <col min="1789" max="1789" width="12.7109375" style="1" customWidth="1"/>
    <col min="1790" max="1790" width="18.7109375" style="1" customWidth="1"/>
    <col min="1791" max="2038" width="9.140625" style="1"/>
    <col min="2039" max="2039" width="7.7109375" style="1" customWidth="1"/>
    <col min="2040" max="2040" width="38.7109375" style="1" customWidth="1"/>
    <col min="2041" max="2041" width="24.7109375" style="1" customWidth="1"/>
    <col min="2042" max="2042" width="90.7109375" style="1" customWidth="1"/>
    <col min="2043" max="2044" width="10.7109375" style="1" customWidth="1"/>
    <col min="2045" max="2045" width="12.7109375" style="1" customWidth="1"/>
    <col min="2046" max="2046" width="18.7109375" style="1" customWidth="1"/>
    <col min="2047" max="2294" width="9.140625" style="1"/>
    <col min="2295" max="2295" width="7.7109375" style="1" customWidth="1"/>
    <col min="2296" max="2296" width="38.7109375" style="1" customWidth="1"/>
    <col min="2297" max="2297" width="24.7109375" style="1" customWidth="1"/>
    <col min="2298" max="2298" width="90.7109375" style="1" customWidth="1"/>
    <col min="2299" max="2300" width="10.7109375" style="1" customWidth="1"/>
    <col min="2301" max="2301" width="12.7109375" style="1" customWidth="1"/>
    <col min="2302" max="2302" width="18.7109375" style="1" customWidth="1"/>
    <col min="2303" max="2550" width="9.140625" style="1"/>
    <col min="2551" max="2551" width="7.7109375" style="1" customWidth="1"/>
    <col min="2552" max="2552" width="38.7109375" style="1" customWidth="1"/>
    <col min="2553" max="2553" width="24.7109375" style="1" customWidth="1"/>
    <col min="2554" max="2554" width="90.7109375" style="1" customWidth="1"/>
    <col min="2555" max="2556" width="10.7109375" style="1" customWidth="1"/>
    <col min="2557" max="2557" width="12.7109375" style="1" customWidth="1"/>
    <col min="2558" max="2558" width="18.7109375" style="1" customWidth="1"/>
    <col min="2559" max="2806" width="9.140625" style="1"/>
    <col min="2807" max="2807" width="7.7109375" style="1" customWidth="1"/>
    <col min="2808" max="2808" width="38.7109375" style="1" customWidth="1"/>
    <col min="2809" max="2809" width="24.7109375" style="1" customWidth="1"/>
    <col min="2810" max="2810" width="90.7109375" style="1" customWidth="1"/>
    <col min="2811" max="2812" width="10.7109375" style="1" customWidth="1"/>
    <col min="2813" max="2813" width="12.7109375" style="1" customWidth="1"/>
    <col min="2814" max="2814" width="18.7109375" style="1" customWidth="1"/>
    <col min="2815" max="3062" width="9.140625" style="1"/>
    <col min="3063" max="3063" width="7.7109375" style="1" customWidth="1"/>
    <col min="3064" max="3064" width="38.7109375" style="1" customWidth="1"/>
    <col min="3065" max="3065" width="24.7109375" style="1" customWidth="1"/>
    <col min="3066" max="3066" width="90.7109375" style="1" customWidth="1"/>
    <col min="3067" max="3068" width="10.7109375" style="1" customWidth="1"/>
    <col min="3069" max="3069" width="12.7109375" style="1" customWidth="1"/>
    <col min="3070" max="3070" width="18.7109375" style="1" customWidth="1"/>
    <col min="3071" max="3318" width="9.140625" style="1"/>
    <col min="3319" max="3319" width="7.7109375" style="1" customWidth="1"/>
    <col min="3320" max="3320" width="38.7109375" style="1" customWidth="1"/>
    <col min="3321" max="3321" width="24.7109375" style="1" customWidth="1"/>
    <col min="3322" max="3322" width="90.7109375" style="1" customWidth="1"/>
    <col min="3323" max="3324" width="10.7109375" style="1" customWidth="1"/>
    <col min="3325" max="3325" width="12.7109375" style="1" customWidth="1"/>
    <col min="3326" max="3326" width="18.7109375" style="1" customWidth="1"/>
    <col min="3327" max="3574" width="9.140625" style="1"/>
    <col min="3575" max="3575" width="7.7109375" style="1" customWidth="1"/>
    <col min="3576" max="3576" width="38.7109375" style="1" customWidth="1"/>
    <col min="3577" max="3577" width="24.7109375" style="1" customWidth="1"/>
    <col min="3578" max="3578" width="90.7109375" style="1" customWidth="1"/>
    <col min="3579" max="3580" width="10.7109375" style="1" customWidth="1"/>
    <col min="3581" max="3581" width="12.7109375" style="1" customWidth="1"/>
    <col min="3582" max="3582" width="18.7109375" style="1" customWidth="1"/>
    <col min="3583" max="3830" width="9.140625" style="1"/>
    <col min="3831" max="3831" width="7.7109375" style="1" customWidth="1"/>
    <col min="3832" max="3832" width="38.7109375" style="1" customWidth="1"/>
    <col min="3833" max="3833" width="24.7109375" style="1" customWidth="1"/>
    <col min="3834" max="3834" width="90.7109375" style="1" customWidth="1"/>
    <col min="3835" max="3836" width="10.7109375" style="1" customWidth="1"/>
    <col min="3837" max="3837" width="12.7109375" style="1" customWidth="1"/>
    <col min="3838" max="3838" width="18.7109375" style="1" customWidth="1"/>
    <col min="3839" max="4086" width="9.140625" style="1"/>
    <col min="4087" max="4087" width="7.7109375" style="1" customWidth="1"/>
    <col min="4088" max="4088" width="38.7109375" style="1" customWidth="1"/>
    <col min="4089" max="4089" width="24.7109375" style="1" customWidth="1"/>
    <col min="4090" max="4090" width="90.7109375" style="1" customWidth="1"/>
    <col min="4091" max="4092" width="10.7109375" style="1" customWidth="1"/>
    <col min="4093" max="4093" width="12.7109375" style="1" customWidth="1"/>
    <col min="4094" max="4094" width="18.7109375" style="1" customWidth="1"/>
    <col min="4095" max="4342" width="9.140625" style="1"/>
    <col min="4343" max="4343" width="7.7109375" style="1" customWidth="1"/>
    <col min="4344" max="4344" width="38.7109375" style="1" customWidth="1"/>
    <col min="4345" max="4345" width="24.7109375" style="1" customWidth="1"/>
    <col min="4346" max="4346" width="90.7109375" style="1" customWidth="1"/>
    <col min="4347" max="4348" width="10.7109375" style="1" customWidth="1"/>
    <col min="4349" max="4349" width="12.7109375" style="1" customWidth="1"/>
    <col min="4350" max="4350" width="18.7109375" style="1" customWidth="1"/>
    <col min="4351" max="4598" width="9.140625" style="1"/>
    <col min="4599" max="4599" width="7.7109375" style="1" customWidth="1"/>
    <col min="4600" max="4600" width="38.7109375" style="1" customWidth="1"/>
    <col min="4601" max="4601" width="24.7109375" style="1" customWidth="1"/>
    <col min="4602" max="4602" width="90.7109375" style="1" customWidth="1"/>
    <col min="4603" max="4604" width="10.7109375" style="1" customWidth="1"/>
    <col min="4605" max="4605" width="12.7109375" style="1" customWidth="1"/>
    <col min="4606" max="4606" width="18.7109375" style="1" customWidth="1"/>
    <col min="4607" max="4854" width="9.140625" style="1"/>
    <col min="4855" max="4855" width="7.7109375" style="1" customWidth="1"/>
    <col min="4856" max="4856" width="38.7109375" style="1" customWidth="1"/>
    <col min="4857" max="4857" width="24.7109375" style="1" customWidth="1"/>
    <col min="4858" max="4858" width="90.7109375" style="1" customWidth="1"/>
    <col min="4859" max="4860" width="10.7109375" style="1" customWidth="1"/>
    <col min="4861" max="4861" width="12.7109375" style="1" customWidth="1"/>
    <col min="4862" max="4862" width="18.7109375" style="1" customWidth="1"/>
    <col min="4863" max="5110" width="9.140625" style="1"/>
    <col min="5111" max="5111" width="7.7109375" style="1" customWidth="1"/>
    <col min="5112" max="5112" width="38.7109375" style="1" customWidth="1"/>
    <col min="5113" max="5113" width="24.7109375" style="1" customWidth="1"/>
    <col min="5114" max="5114" width="90.7109375" style="1" customWidth="1"/>
    <col min="5115" max="5116" width="10.7109375" style="1" customWidth="1"/>
    <col min="5117" max="5117" width="12.7109375" style="1" customWidth="1"/>
    <col min="5118" max="5118" width="18.7109375" style="1" customWidth="1"/>
    <col min="5119" max="5366" width="9.140625" style="1"/>
    <col min="5367" max="5367" width="7.7109375" style="1" customWidth="1"/>
    <col min="5368" max="5368" width="38.7109375" style="1" customWidth="1"/>
    <col min="5369" max="5369" width="24.7109375" style="1" customWidth="1"/>
    <col min="5370" max="5370" width="90.7109375" style="1" customWidth="1"/>
    <col min="5371" max="5372" width="10.7109375" style="1" customWidth="1"/>
    <col min="5373" max="5373" width="12.7109375" style="1" customWidth="1"/>
    <col min="5374" max="5374" width="18.7109375" style="1" customWidth="1"/>
    <col min="5375" max="5622" width="9.140625" style="1"/>
    <col min="5623" max="5623" width="7.7109375" style="1" customWidth="1"/>
    <col min="5624" max="5624" width="38.7109375" style="1" customWidth="1"/>
    <col min="5625" max="5625" width="24.7109375" style="1" customWidth="1"/>
    <col min="5626" max="5626" width="90.7109375" style="1" customWidth="1"/>
    <col min="5627" max="5628" width="10.7109375" style="1" customWidth="1"/>
    <col min="5629" max="5629" width="12.7109375" style="1" customWidth="1"/>
    <col min="5630" max="5630" width="18.7109375" style="1" customWidth="1"/>
    <col min="5631" max="5878" width="9.140625" style="1"/>
    <col min="5879" max="5879" width="7.7109375" style="1" customWidth="1"/>
    <col min="5880" max="5880" width="38.7109375" style="1" customWidth="1"/>
    <col min="5881" max="5881" width="24.7109375" style="1" customWidth="1"/>
    <col min="5882" max="5882" width="90.7109375" style="1" customWidth="1"/>
    <col min="5883" max="5884" width="10.7109375" style="1" customWidth="1"/>
    <col min="5885" max="5885" width="12.7109375" style="1" customWidth="1"/>
    <col min="5886" max="5886" width="18.7109375" style="1" customWidth="1"/>
    <col min="5887" max="6134" width="9.140625" style="1"/>
    <col min="6135" max="6135" width="7.7109375" style="1" customWidth="1"/>
    <col min="6136" max="6136" width="38.7109375" style="1" customWidth="1"/>
    <col min="6137" max="6137" width="24.7109375" style="1" customWidth="1"/>
    <col min="6138" max="6138" width="90.7109375" style="1" customWidth="1"/>
    <col min="6139" max="6140" width="10.7109375" style="1" customWidth="1"/>
    <col min="6141" max="6141" width="12.7109375" style="1" customWidth="1"/>
    <col min="6142" max="6142" width="18.7109375" style="1" customWidth="1"/>
    <col min="6143" max="6390" width="9.140625" style="1"/>
    <col min="6391" max="6391" width="7.7109375" style="1" customWidth="1"/>
    <col min="6392" max="6392" width="38.7109375" style="1" customWidth="1"/>
    <col min="6393" max="6393" width="24.7109375" style="1" customWidth="1"/>
    <col min="6394" max="6394" width="90.7109375" style="1" customWidth="1"/>
    <col min="6395" max="6396" width="10.7109375" style="1" customWidth="1"/>
    <col min="6397" max="6397" width="12.7109375" style="1" customWidth="1"/>
    <col min="6398" max="6398" width="18.7109375" style="1" customWidth="1"/>
    <col min="6399" max="6646" width="9.140625" style="1"/>
    <col min="6647" max="6647" width="7.7109375" style="1" customWidth="1"/>
    <col min="6648" max="6648" width="38.7109375" style="1" customWidth="1"/>
    <col min="6649" max="6649" width="24.7109375" style="1" customWidth="1"/>
    <col min="6650" max="6650" width="90.7109375" style="1" customWidth="1"/>
    <col min="6651" max="6652" width="10.7109375" style="1" customWidth="1"/>
    <col min="6653" max="6653" width="12.7109375" style="1" customWidth="1"/>
    <col min="6654" max="6654" width="18.7109375" style="1" customWidth="1"/>
    <col min="6655" max="6902" width="9.140625" style="1"/>
    <col min="6903" max="6903" width="7.7109375" style="1" customWidth="1"/>
    <col min="6904" max="6904" width="38.7109375" style="1" customWidth="1"/>
    <col min="6905" max="6905" width="24.7109375" style="1" customWidth="1"/>
    <col min="6906" max="6906" width="90.7109375" style="1" customWidth="1"/>
    <col min="6907" max="6908" width="10.7109375" style="1" customWidth="1"/>
    <col min="6909" max="6909" width="12.7109375" style="1" customWidth="1"/>
    <col min="6910" max="6910" width="18.7109375" style="1" customWidth="1"/>
    <col min="6911" max="7158" width="9.140625" style="1"/>
    <col min="7159" max="7159" width="7.7109375" style="1" customWidth="1"/>
    <col min="7160" max="7160" width="38.7109375" style="1" customWidth="1"/>
    <col min="7161" max="7161" width="24.7109375" style="1" customWidth="1"/>
    <col min="7162" max="7162" width="90.7109375" style="1" customWidth="1"/>
    <col min="7163" max="7164" width="10.7109375" style="1" customWidth="1"/>
    <col min="7165" max="7165" width="12.7109375" style="1" customWidth="1"/>
    <col min="7166" max="7166" width="18.7109375" style="1" customWidth="1"/>
    <col min="7167" max="7414" width="9.140625" style="1"/>
    <col min="7415" max="7415" width="7.7109375" style="1" customWidth="1"/>
    <col min="7416" max="7416" width="38.7109375" style="1" customWidth="1"/>
    <col min="7417" max="7417" width="24.7109375" style="1" customWidth="1"/>
    <col min="7418" max="7418" width="90.7109375" style="1" customWidth="1"/>
    <col min="7419" max="7420" width="10.7109375" style="1" customWidth="1"/>
    <col min="7421" max="7421" width="12.7109375" style="1" customWidth="1"/>
    <col min="7422" max="7422" width="18.7109375" style="1" customWidth="1"/>
    <col min="7423" max="7670" width="9.140625" style="1"/>
    <col min="7671" max="7671" width="7.7109375" style="1" customWidth="1"/>
    <col min="7672" max="7672" width="38.7109375" style="1" customWidth="1"/>
    <col min="7673" max="7673" width="24.7109375" style="1" customWidth="1"/>
    <col min="7674" max="7674" width="90.7109375" style="1" customWidth="1"/>
    <col min="7675" max="7676" width="10.7109375" style="1" customWidth="1"/>
    <col min="7677" max="7677" width="12.7109375" style="1" customWidth="1"/>
    <col min="7678" max="7678" width="18.7109375" style="1" customWidth="1"/>
    <col min="7679" max="7926" width="9.140625" style="1"/>
    <col min="7927" max="7927" width="7.7109375" style="1" customWidth="1"/>
    <col min="7928" max="7928" width="38.7109375" style="1" customWidth="1"/>
    <col min="7929" max="7929" width="24.7109375" style="1" customWidth="1"/>
    <col min="7930" max="7930" width="90.7109375" style="1" customWidth="1"/>
    <col min="7931" max="7932" width="10.7109375" style="1" customWidth="1"/>
    <col min="7933" max="7933" width="12.7109375" style="1" customWidth="1"/>
    <col min="7934" max="7934" width="18.7109375" style="1" customWidth="1"/>
    <col min="7935" max="8182" width="9.140625" style="1"/>
    <col min="8183" max="8183" width="7.7109375" style="1" customWidth="1"/>
    <col min="8184" max="8184" width="38.7109375" style="1" customWidth="1"/>
    <col min="8185" max="8185" width="24.7109375" style="1" customWidth="1"/>
    <col min="8186" max="8186" width="90.7109375" style="1" customWidth="1"/>
    <col min="8187" max="8188" width="10.7109375" style="1" customWidth="1"/>
    <col min="8189" max="8189" width="12.7109375" style="1" customWidth="1"/>
    <col min="8190" max="8190" width="18.7109375" style="1" customWidth="1"/>
    <col min="8191" max="8438" width="9.140625" style="1"/>
    <col min="8439" max="8439" width="7.7109375" style="1" customWidth="1"/>
    <col min="8440" max="8440" width="38.7109375" style="1" customWidth="1"/>
    <col min="8441" max="8441" width="24.7109375" style="1" customWidth="1"/>
    <col min="8442" max="8442" width="90.7109375" style="1" customWidth="1"/>
    <col min="8443" max="8444" width="10.7109375" style="1" customWidth="1"/>
    <col min="8445" max="8445" width="12.7109375" style="1" customWidth="1"/>
    <col min="8446" max="8446" width="18.7109375" style="1" customWidth="1"/>
    <col min="8447" max="8694" width="9.140625" style="1"/>
    <col min="8695" max="8695" width="7.7109375" style="1" customWidth="1"/>
    <col min="8696" max="8696" width="38.7109375" style="1" customWidth="1"/>
    <col min="8697" max="8697" width="24.7109375" style="1" customWidth="1"/>
    <col min="8698" max="8698" width="90.7109375" style="1" customWidth="1"/>
    <col min="8699" max="8700" width="10.7109375" style="1" customWidth="1"/>
    <col min="8701" max="8701" width="12.7109375" style="1" customWidth="1"/>
    <col min="8702" max="8702" width="18.7109375" style="1" customWidth="1"/>
    <col min="8703" max="8950" width="9.140625" style="1"/>
    <col min="8951" max="8951" width="7.7109375" style="1" customWidth="1"/>
    <col min="8952" max="8952" width="38.7109375" style="1" customWidth="1"/>
    <col min="8953" max="8953" width="24.7109375" style="1" customWidth="1"/>
    <col min="8954" max="8954" width="90.7109375" style="1" customWidth="1"/>
    <col min="8955" max="8956" width="10.7109375" style="1" customWidth="1"/>
    <col min="8957" max="8957" width="12.7109375" style="1" customWidth="1"/>
    <col min="8958" max="8958" width="18.7109375" style="1" customWidth="1"/>
    <col min="8959" max="9206" width="9.140625" style="1"/>
    <col min="9207" max="9207" width="7.7109375" style="1" customWidth="1"/>
    <col min="9208" max="9208" width="38.7109375" style="1" customWidth="1"/>
    <col min="9209" max="9209" width="24.7109375" style="1" customWidth="1"/>
    <col min="9210" max="9210" width="90.7109375" style="1" customWidth="1"/>
    <col min="9211" max="9212" width="10.7109375" style="1" customWidth="1"/>
    <col min="9213" max="9213" width="12.7109375" style="1" customWidth="1"/>
    <col min="9214" max="9214" width="18.7109375" style="1" customWidth="1"/>
    <col min="9215" max="9462" width="9.140625" style="1"/>
    <col min="9463" max="9463" width="7.7109375" style="1" customWidth="1"/>
    <col min="9464" max="9464" width="38.7109375" style="1" customWidth="1"/>
    <col min="9465" max="9465" width="24.7109375" style="1" customWidth="1"/>
    <col min="9466" max="9466" width="90.7109375" style="1" customWidth="1"/>
    <col min="9467" max="9468" width="10.7109375" style="1" customWidth="1"/>
    <col min="9469" max="9469" width="12.7109375" style="1" customWidth="1"/>
    <col min="9470" max="9470" width="18.7109375" style="1" customWidth="1"/>
    <col min="9471" max="9718" width="9.140625" style="1"/>
    <col min="9719" max="9719" width="7.7109375" style="1" customWidth="1"/>
    <col min="9720" max="9720" width="38.7109375" style="1" customWidth="1"/>
    <col min="9721" max="9721" width="24.7109375" style="1" customWidth="1"/>
    <col min="9722" max="9722" width="90.7109375" style="1" customWidth="1"/>
    <col min="9723" max="9724" width="10.7109375" style="1" customWidth="1"/>
    <col min="9725" max="9725" width="12.7109375" style="1" customWidth="1"/>
    <col min="9726" max="9726" width="18.7109375" style="1" customWidth="1"/>
    <col min="9727" max="9974" width="9.140625" style="1"/>
    <col min="9975" max="9975" width="7.7109375" style="1" customWidth="1"/>
    <col min="9976" max="9976" width="38.7109375" style="1" customWidth="1"/>
    <col min="9977" max="9977" width="24.7109375" style="1" customWidth="1"/>
    <col min="9978" max="9978" width="90.7109375" style="1" customWidth="1"/>
    <col min="9979" max="9980" width="10.7109375" style="1" customWidth="1"/>
    <col min="9981" max="9981" width="12.7109375" style="1" customWidth="1"/>
    <col min="9982" max="9982" width="18.7109375" style="1" customWidth="1"/>
    <col min="9983" max="10230" width="9.140625" style="1"/>
    <col min="10231" max="10231" width="7.7109375" style="1" customWidth="1"/>
    <col min="10232" max="10232" width="38.7109375" style="1" customWidth="1"/>
    <col min="10233" max="10233" width="24.7109375" style="1" customWidth="1"/>
    <col min="10234" max="10234" width="90.7109375" style="1" customWidth="1"/>
    <col min="10235" max="10236" width="10.7109375" style="1" customWidth="1"/>
    <col min="10237" max="10237" width="12.7109375" style="1" customWidth="1"/>
    <col min="10238" max="10238" width="18.7109375" style="1" customWidth="1"/>
    <col min="10239" max="10486" width="9.140625" style="1"/>
    <col min="10487" max="10487" width="7.7109375" style="1" customWidth="1"/>
    <col min="10488" max="10488" width="38.7109375" style="1" customWidth="1"/>
    <col min="10489" max="10489" width="24.7109375" style="1" customWidth="1"/>
    <col min="10490" max="10490" width="90.7109375" style="1" customWidth="1"/>
    <col min="10491" max="10492" width="10.7109375" style="1" customWidth="1"/>
    <col min="10493" max="10493" width="12.7109375" style="1" customWidth="1"/>
    <col min="10494" max="10494" width="18.7109375" style="1" customWidth="1"/>
    <col min="10495" max="10742" width="9.140625" style="1"/>
    <col min="10743" max="10743" width="7.7109375" style="1" customWidth="1"/>
    <col min="10744" max="10744" width="38.7109375" style="1" customWidth="1"/>
    <col min="10745" max="10745" width="24.7109375" style="1" customWidth="1"/>
    <col min="10746" max="10746" width="90.7109375" style="1" customWidth="1"/>
    <col min="10747" max="10748" width="10.7109375" style="1" customWidth="1"/>
    <col min="10749" max="10749" width="12.7109375" style="1" customWidth="1"/>
    <col min="10750" max="10750" width="18.7109375" style="1" customWidth="1"/>
    <col min="10751" max="10998" width="9.140625" style="1"/>
    <col min="10999" max="10999" width="7.7109375" style="1" customWidth="1"/>
    <col min="11000" max="11000" width="38.7109375" style="1" customWidth="1"/>
    <col min="11001" max="11001" width="24.7109375" style="1" customWidth="1"/>
    <col min="11002" max="11002" width="90.7109375" style="1" customWidth="1"/>
    <col min="11003" max="11004" width="10.7109375" style="1" customWidth="1"/>
    <col min="11005" max="11005" width="12.7109375" style="1" customWidth="1"/>
    <col min="11006" max="11006" width="18.7109375" style="1" customWidth="1"/>
    <col min="11007" max="11254" width="9.140625" style="1"/>
    <col min="11255" max="11255" width="7.7109375" style="1" customWidth="1"/>
    <col min="11256" max="11256" width="38.7109375" style="1" customWidth="1"/>
    <col min="11257" max="11257" width="24.7109375" style="1" customWidth="1"/>
    <col min="11258" max="11258" width="90.7109375" style="1" customWidth="1"/>
    <col min="11259" max="11260" width="10.7109375" style="1" customWidth="1"/>
    <col min="11261" max="11261" width="12.7109375" style="1" customWidth="1"/>
    <col min="11262" max="11262" width="18.7109375" style="1" customWidth="1"/>
    <col min="11263" max="11510" width="9.140625" style="1"/>
    <col min="11511" max="11511" width="7.7109375" style="1" customWidth="1"/>
    <col min="11512" max="11512" width="38.7109375" style="1" customWidth="1"/>
    <col min="11513" max="11513" width="24.7109375" style="1" customWidth="1"/>
    <col min="11514" max="11514" width="90.7109375" style="1" customWidth="1"/>
    <col min="11515" max="11516" width="10.7109375" style="1" customWidth="1"/>
    <col min="11517" max="11517" width="12.7109375" style="1" customWidth="1"/>
    <col min="11518" max="11518" width="18.7109375" style="1" customWidth="1"/>
    <col min="11519" max="11766" width="9.140625" style="1"/>
    <col min="11767" max="11767" width="7.7109375" style="1" customWidth="1"/>
    <col min="11768" max="11768" width="38.7109375" style="1" customWidth="1"/>
    <col min="11769" max="11769" width="24.7109375" style="1" customWidth="1"/>
    <col min="11770" max="11770" width="90.7109375" style="1" customWidth="1"/>
    <col min="11771" max="11772" width="10.7109375" style="1" customWidth="1"/>
    <col min="11773" max="11773" width="12.7109375" style="1" customWidth="1"/>
    <col min="11774" max="11774" width="18.7109375" style="1" customWidth="1"/>
    <col min="11775" max="12022" width="9.140625" style="1"/>
    <col min="12023" max="12023" width="7.7109375" style="1" customWidth="1"/>
    <col min="12024" max="12024" width="38.7109375" style="1" customWidth="1"/>
    <col min="12025" max="12025" width="24.7109375" style="1" customWidth="1"/>
    <col min="12026" max="12026" width="90.7109375" style="1" customWidth="1"/>
    <col min="12027" max="12028" width="10.7109375" style="1" customWidth="1"/>
    <col min="12029" max="12029" width="12.7109375" style="1" customWidth="1"/>
    <col min="12030" max="12030" width="18.7109375" style="1" customWidth="1"/>
    <col min="12031" max="12278" width="9.140625" style="1"/>
    <col min="12279" max="12279" width="7.7109375" style="1" customWidth="1"/>
    <col min="12280" max="12280" width="38.7109375" style="1" customWidth="1"/>
    <col min="12281" max="12281" width="24.7109375" style="1" customWidth="1"/>
    <col min="12282" max="12282" width="90.7109375" style="1" customWidth="1"/>
    <col min="12283" max="12284" width="10.7109375" style="1" customWidth="1"/>
    <col min="12285" max="12285" width="12.7109375" style="1" customWidth="1"/>
    <col min="12286" max="12286" width="18.7109375" style="1" customWidth="1"/>
    <col min="12287" max="12534" width="9.140625" style="1"/>
    <col min="12535" max="12535" width="7.7109375" style="1" customWidth="1"/>
    <col min="12536" max="12536" width="38.7109375" style="1" customWidth="1"/>
    <col min="12537" max="12537" width="24.7109375" style="1" customWidth="1"/>
    <col min="12538" max="12538" width="90.7109375" style="1" customWidth="1"/>
    <col min="12539" max="12540" width="10.7109375" style="1" customWidth="1"/>
    <col min="12541" max="12541" width="12.7109375" style="1" customWidth="1"/>
    <col min="12542" max="12542" width="18.7109375" style="1" customWidth="1"/>
    <col min="12543" max="12790" width="9.140625" style="1"/>
    <col min="12791" max="12791" width="7.7109375" style="1" customWidth="1"/>
    <col min="12792" max="12792" width="38.7109375" style="1" customWidth="1"/>
    <col min="12793" max="12793" width="24.7109375" style="1" customWidth="1"/>
    <col min="12794" max="12794" width="90.7109375" style="1" customWidth="1"/>
    <col min="12795" max="12796" width="10.7109375" style="1" customWidth="1"/>
    <col min="12797" max="12797" width="12.7109375" style="1" customWidth="1"/>
    <col min="12798" max="12798" width="18.7109375" style="1" customWidth="1"/>
    <col min="12799" max="13046" width="9.140625" style="1"/>
    <col min="13047" max="13047" width="7.7109375" style="1" customWidth="1"/>
    <col min="13048" max="13048" width="38.7109375" style="1" customWidth="1"/>
    <col min="13049" max="13049" width="24.7109375" style="1" customWidth="1"/>
    <col min="13050" max="13050" width="90.7109375" style="1" customWidth="1"/>
    <col min="13051" max="13052" width="10.7109375" style="1" customWidth="1"/>
    <col min="13053" max="13053" width="12.7109375" style="1" customWidth="1"/>
    <col min="13054" max="13054" width="18.7109375" style="1" customWidth="1"/>
    <col min="13055" max="13302" width="9.140625" style="1"/>
    <col min="13303" max="13303" width="7.7109375" style="1" customWidth="1"/>
    <col min="13304" max="13304" width="38.7109375" style="1" customWidth="1"/>
    <col min="13305" max="13305" width="24.7109375" style="1" customWidth="1"/>
    <col min="13306" max="13306" width="90.7109375" style="1" customWidth="1"/>
    <col min="13307" max="13308" width="10.7109375" style="1" customWidth="1"/>
    <col min="13309" max="13309" width="12.7109375" style="1" customWidth="1"/>
    <col min="13310" max="13310" width="18.7109375" style="1" customWidth="1"/>
    <col min="13311" max="13558" width="9.140625" style="1"/>
    <col min="13559" max="13559" width="7.7109375" style="1" customWidth="1"/>
    <col min="13560" max="13560" width="38.7109375" style="1" customWidth="1"/>
    <col min="13561" max="13561" width="24.7109375" style="1" customWidth="1"/>
    <col min="13562" max="13562" width="90.7109375" style="1" customWidth="1"/>
    <col min="13563" max="13564" width="10.7109375" style="1" customWidth="1"/>
    <col min="13565" max="13565" width="12.7109375" style="1" customWidth="1"/>
    <col min="13566" max="13566" width="18.7109375" style="1" customWidth="1"/>
    <col min="13567" max="13814" width="9.140625" style="1"/>
    <col min="13815" max="13815" width="7.7109375" style="1" customWidth="1"/>
    <col min="13816" max="13816" width="38.7109375" style="1" customWidth="1"/>
    <col min="13817" max="13817" width="24.7109375" style="1" customWidth="1"/>
    <col min="13818" max="13818" width="90.7109375" style="1" customWidth="1"/>
    <col min="13819" max="13820" width="10.7109375" style="1" customWidth="1"/>
    <col min="13821" max="13821" width="12.7109375" style="1" customWidth="1"/>
    <col min="13822" max="13822" width="18.7109375" style="1" customWidth="1"/>
    <col min="13823" max="14070" width="9.140625" style="1"/>
    <col min="14071" max="14071" width="7.7109375" style="1" customWidth="1"/>
    <col min="14072" max="14072" width="38.7109375" style="1" customWidth="1"/>
    <col min="14073" max="14073" width="24.7109375" style="1" customWidth="1"/>
    <col min="14074" max="14074" width="90.7109375" style="1" customWidth="1"/>
    <col min="14075" max="14076" width="10.7109375" style="1" customWidth="1"/>
    <col min="14077" max="14077" width="12.7109375" style="1" customWidth="1"/>
    <col min="14078" max="14078" width="18.7109375" style="1" customWidth="1"/>
    <col min="14079" max="14326" width="9.140625" style="1"/>
    <col min="14327" max="14327" width="7.7109375" style="1" customWidth="1"/>
    <col min="14328" max="14328" width="38.7109375" style="1" customWidth="1"/>
    <col min="14329" max="14329" width="24.7109375" style="1" customWidth="1"/>
    <col min="14330" max="14330" width="90.7109375" style="1" customWidth="1"/>
    <col min="14331" max="14332" width="10.7109375" style="1" customWidth="1"/>
    <col min="14333" max="14333" width="12.7109375" style="1" customWidth="1"/>
    <col min="14334" max="14334" width="18.7109375" style="1" customWidth="1"/>
    <col min="14335" max="14582" width="9.140625" style="1"/>
    <col min="14583" max="14583" width="7.7109375" style="1" customWidth="1"/>
    <col min="14584" max="14584" width="38.7109375" style="1" customWidth="1"/>
    <col min="14585" max="14585" width="24.7109375" style="1" customWidth="1"/>
    <col min="14586" max="14586" width="90.7109375" style="1" customWidth="1"/>
    <col min="14587" max="14588" width="10.7109375" style="1" customWidth="1"/>
    <col min="14589" max="14589" width="12.7109375" style="1" customWidth="1"/>
    <col min="14590" max="14590" width="18.7109375" style="1" customWidth="1"/>
    <col min="14591" max="14838" width="9.140625" style="1"/>
    <col min="14839" max="14839" width="7.7109375" style="1" customWidth="1"/>
    <col min="14840" max="14840" width="38.7109375" style="1" customWidth="1"/>
    <col min="14841" max="14841" width="24.7109375" style="1" customWidth="1"/>
    <col min="14842" max="14842" width="90.7109375" style="1" customWidth="1"/>
    <col min="14843" max="14844" width="10.7109375" style="1" customWidth="1"/>
    <col min="14845" max="14845" width="12.7109375" style="1" customWidth="1"/>
    <col min="14846" max="14846" width="18.7109375" style="1" customWidth="1"/>
    <col min="14847" max="15094" width="9.140625" style="1"/>
    <col min="15095" max="15095" width="7.7109375" style="1" customWidth="1"/>
    <col min="15096" max="15096" width="38.7109375" style="1" customWidth="1"/>
    <col min="15097" max="15097" width="24.7109375" style="1" customWidth="1"/>
    <col min="15098" max="15098" width="90.7109375" style="1" customWidth="1"/>
    <col min="15099" max="15100" width="10.7109375" style="1" customWidth="1"/>
    <col min="15101" max="15101" width="12.7109375" style="1" customWidth="1"/>
    <col min="15102" max="15102" width="18.7109375" style="1" customWidth="1"/>
    <col min="15103" max="15350" width="9.140625" style="1"/>
    <col min="15351" max="15351" width="7.7109375" style="1" customWidth="1"/>
    <col min="15352" max="15352" width="38.7109375" style="1" customWidth="1"/>
    <col min="15353" max="15353" width="24.7109375" style="1" customWidth="1"/>
    <col min="15354" max="15354" width="90.7109375" style="1" customWidth="1"/>
    <col min="15355" max="15356" width="10.7109375" style="1" customWidth="1"/>
    <col min="15357" max="15357" width="12.7109375" style="1" customWidth="1"/>
    <col min="15358" max="15358" width="18.7109375" style="1" customWidth="1"/>
    <col min="15359" max="15606" width="9.140625" style="1"/>
    <col min="15607" max="15607" width="7.7109375" style="1" customWidth="1"/>
    <col min="15608" max="15608" width="38.7109375" style="1" customWidth="1"/>
    <col min="15609" max="15609" width="24.7109375" style="1" customWidth="1"/>
    <col min="15610" max="15610" width="90.7109375" style="1" customWidth="1"/>
    <col min="15611" max="15612" width="10.7109375" style="1" customWidth="1"/>
    <col min="15613" max="15613" width="12.7109375" style="1" customWidth="1"/>
    <col min="15614" max="15614" width="18.7109375" style="1" customWidth="1"/>
    <col min="15615" max="15862" width="9.140625" style="1"/>
    <col min="15863" max="15863" width="7.7109375" style="1" customWidth="1"/>
    <col min="15864" max="15864" width="38.7109375" style="1" customWidth="1"/>
    <col min="15865" max="15865" width="24.7109375" style="1" customWidth="1"/>
    <col min="15866" max="15866" width="90.7109375" style="1" customWidth="1"/>
    <col min="15867" max="15868" width="10.7109375" style="1" customWidth="1"/>
    <col min="15869" max="15869" width="12.7109375" style="1" customWidth="1"/>
    <col min="15870" max="15870" width="18.7109375" style="1" customWidth="1"/>
    <col min="15871" max="16118" width="9.140625" style="1"/>
    <col min="16119" max="16119" width="7.7109375" style="1" customWidth="1"/>
    <col min="16120" max="16120" width="38.7109375" style="1" customWidth="1"/>
    <col min="16121" max="16121" width="24.7109375" style="1" customWidth="1"/>
    <col min="16122" max="16122" width="90.7109375" style="1" customWidth="1"/>
    <col min="16123" max="16124" width="10.7109375" style="1" customWidth="1"/>
    <col min="16125" max="16125" width="12.7109375" style="1" customWidth="1"/>
    <col min="16126" max="16126" width="18.7109375" style="1" customWidth="1"/>
    <col min="16127" max="16384" width="9.140625" style="1"/>
  </cols>
  <sheetData>
    <row r="2" spans="2:24" ht="13.5" customHeight="1" x14ac:dyDescent="0.25">
      <c r="B2" s="5"/>
      <c r="C2" s="6"/>
      <c r="D2" s="3"/>
    </row>
    <row r="3" spans="2:24" ht="16.5" thickBot="1" x14ac:dyDescent="0.3">
      <c r="C3" s="7"/>
      <c r="D3" s="8"/>
    </row>
    <row r="4" spans="2:24" ht="26.25" customHeight="1" thickBot="1" x14ac:dyDescent="0.3">
      <c r="B4" s="9" t="s">
        <v>1</v>
      </c>
      <c r="C4" s="4"/>
      <c r="D4" s="52"/>
      <c r="E4" s="80" t="s">
        <v>14</v>
      </c>
      <c r="F4" s="81"/>
      <c r="G4" s="81"/>
      <c r="H4" s="82"/>
    </row>
    <row r="5" spans="2:24" ht="15.75" x14ac:dyDescent="0.25">
      <c r="B5" s="44" t="s">
        <v>0</v>
      </c>
      <c r="C5" s="45" t="s">
        <v>2</v>
      </c>
      <c r="D5" s="45" t="s">
        <v>3</v>
      </c>
      <c r="E5" s="26"/>
      <c r="F5" s="27"/>
      <c r="G5" s="27"/>
      <c r="H5" s="28"/>
      <c r="J5" s="56"/>
      <c r="K5" s="56"/>
    </row>
    <row r="6" spans="2:24" ht="15.75" x14ac:dyDescent="0.2">
      <c r="B6" s="46">
        <v>1</v>
      </c>
      <c r="C6" s="58" t="s">
        <v>15</v>
      </c>
      <c r="D6" s="10" t="s">
        <v>4</v>
      </c>
      <c r="E6" s="41">
        <v>14</v>
      </c>
      <c r="F6" s="11">
        <v>2</v>
      </c>
      <c r="G6" s="29">
        <v>18216.28</v>
      </c>
      <c r="H6" s="30">
        <f>E6*F6*G6</f>
        <v>510055.83999999997</v>
      </c>
      <c r="J6" s="8"/>
      <c r="K6" s="51"/>
    </row>
    <row r="7" spans="2:24" ht="15.75" x14ac:dyDescent="0.2">
      <c r="B7" s="46">
        <v>2</v>
      </c>
      <c r="C7" s="58" t="s">
        <v>16</v>
      </c>
      <c r="D7" s="10" t="s">
        <v>4</v>
      </c>
      <c r="E7" s="42">
        <v>14</v>
      </c>
      <c r="F7" s="11">
        <v>2</v>
      </c>
      <c r="G7" s="29">
        <v>18216.28</v>
      </c>
      <c r="H7" s="30">
        <f t="shared" ref="H7:H10" si="0">E7*F7*G7</f>
        <v>510055.83999999997</v>
      </c>
    </row>
    <row r="8" spans="2:24" ht="15.75" x14ac:dyDescent="0.2">
      <c r="B8" s="46">
        <v>3</v>
      </c>
      <c r="C8" s="58" t="s">
        <v>17</v>
      </c>
      <c r="D8" s="10" t="s">
        <v>4</v>
      </c>
      <c r="E8" s="42">
        <v>14</v>
      </c>
      <c r="F8" s="11">
        <v>1</v>
      </c>
      <c r="G8" s="29">
        <v>20000</v>
      </c>
      <c r="H8" s="30">
        <f t="shared" si="0"/>
        <v>280000</v>
      </c>
    </row>
    <row r="9" spans="2:24" ht="15.75" x14ac:dyDescent="0.25">
      <c r="B9" s="46">
        <v>4</v>
      </c>
      <c r="C9" s="59" t="s">
        <v>18</v>
      </c>
      <c r="D9" s="10" t="s">
        <v>4</v>
      </c>
      <c r="E9" s="42">
        <v>14</v>
      </c>
      <c r="F9" s="11">
        <v>1</v>
      </c>
      <c r="G9" s="29">
        <v>20000</v>
      </c>
      <c r="H9" s="30">
        <f t="shared" ref="H9" si="1">E9*F9*G9</f>
        <v>280000</v>
      </c>
    </row>
    <row r="10" spans="2:24" ht="15.75" x14ac:dyDescent="0.2">
      <c r="B10" s="46">
        <v>4</v>
      </c>
      <c r="C10" s="58" t="s">
        <v>19</v>
      </c>
      <c r="D10" s="10" t="s">
        <v>4</v>
      </c>
      <c r="E10" s="42">
        <v>14</v>
      </c>
      <c r="F10" s="11">
        <v>1</v>
      </c>
      <c r="G10" s="29">
        <v>22000</v>
      </c>
      <c r="H10" s="30">
        <f t="shared" si="0"/>
        <v>308000</v>
      </c>
    </row>
    <row r="11" spans="2:24" ht="15.75" x14ac:dyDescent="0.25">
      <c r="B11" s="46"/>
      <c r="C11" s="57"/>
      <c r="D11" s="10"/>
      <c r="E11" s="42"/>
      <c r="F11" s="11"/>
      <c r="G11" s="29"/>
      <c r="H11" s="30"/>
    </row>
    <row r="12" spans="2:24" ht="16.5" thickBot="1" x14ac:dyDescent="0.3">
      <c r="B12" s="46"/>
      <c r="C12" s="13" t="s">
        <v>5</v>
      </c>
      <c r="D12" s="11"/>
      <c r="E12" s="42"/>
      <c r="F12" s="11"/>
      <c r="G12" s="29"/>
      <c r="H12" s="22">
        <f>SUM(H6:H11)</f>
        <v>1888111.68</v>
      </c>
    </row>
    <row r="13" spans="2:24" ht="16.5" thickTop="1" x14ac:dyDescent="0.25">
      <c r="B13" s="46"/>
      <c r="C13" s="10"/>
      <c r="D13" s="23"/>
      <c r="E13" s="42"/>
      <c r="F13" s="11"/>
      <c r="G13" s="29"/>
      <c r="H13" s="40"/>
    </row>
    <row r="14" spans="2:24" s="16" customFormat="1" ht="15.75" x14ac:dyDescent="0.25">
      <c r="B14" s="46"/>
      <c r="C14" s="14" t="s">
        <v>6</v>
      </c>
      <c r="D14" s="12"/>
      <c r="E14" s="42"/>
      <c r="F14" s="31"/>
      <c r="G14" s="32"/>
      <c r="H14" s="33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</row>
    <row r="15" spans="2:24" s="4" customFormat="1" ht="15.75" x14ac:dyDescent="0.25">
      <c r="B15" s="46">
        <v>5</v>
      </c>
      <c r="C15" s="17" t="s">
        <v>7</v>
      </c>
      <c r="D15" s="10" t="s">
        <v>4</v>
      </c>
      <c r="E15" s="43">
        <v>14</v>
      </c>
      <c r="F15" s="11">
        <v>4</v>
      </c>
      <c r="G15" s="29">
        <v>4.5</v>
      </c>
      <c r="H15" s="30">
        <f t="shared" ref="H15:H21" si="2">E15*F15*G15</f>
        <v>252</v>
      </c>
    </row>
    <row r="16" spans="2:24" ht="15.75" x14ac:dyDescent="0.25">
      <c r="B16" s="46">
        <v>6</v>
      </c>
      <c r="C16" s="10" t="s">
        <v>8</v>
      </c>
      <c r="D16" s="10" t="s">
        <v>4</v>
      </c>
      <c r="E16" s="43">
        <v>14</v>
      </c>
      <c r="F16" s="11">
        <v>4</v>
      </c>
      <c r="G16" s="29">
        <v>8.25</v>
      </c>
      <c r="H16" s="30">
        <f t="shared" si="2"/>
        <v>462</v>
      </c>
    </row>
    <row r="17" spans="2:24" ht="15.75" x14ac:dyDescent="0.25">
      <c r="B17" s="46">
        <v>7</v>
      </c>
      <c r="C17" s="10" t="s">
        <v>9</v>
      </c>
      <c r="D17" s="10" t="s">
        <v>4</v>
      </c>
      <c r="E17" s="43">
        <v>14</v>
      </c>
      <c r="F17" s="11">
        <v>1</v>
      </c>
      <c r="G17" s="29">
        <v>30</v>
      </c>
      <c r="H17" s="30">
        <f t="shared" si="2"/>
        <v>420</v>
      </c>
    </row>
    <row r="18" spans="2:24" ht="15.75" x14ac:dyDescent="0.25">
      <c r="B18" s="46">
        <v>8</v>
      </c>
      <c r="C18" s="10" t="s">
        <v>10</v>
      </c>
      <c r="D18" s="10" t="s">
        <v>4</v>
      </c>
      <c r="E18" s="43">
        <v>14</v>
      </c>
      <c r="F18" s="12">
        <v>2</v>
      </c>
      <c r="G18" s="34">
        <v>450</v>
      </c>
      <c r="H18" s="30">
        <f t="shared" si="2"/>
        <v>12600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2:24" ht="15.75" x14ac:dyDescent="0.25">
      <c r="B19" s="46">
        <v>9</v>
      </c>
      <c r="C19" s="10" t="s">
        <v>11</v>
      </c>
      <c r="D19" s="10" t="s">
        <v>4</v>
      </c>
      <c r="E19" s="43">
        <v>14</v>
      </c>
      <c r="F19" s="12">
        <v>2</v>
      </c>
      <c r="G19" s="34">
        <v>250</v>
      </c>
      <c r="H19" s="30">
        <f t="shared" si="2"/>
        <v>7000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2:24" ht="15.75" x14ac:dyDescent="0.25">
      <c r="B20" s="46">
        <v>10</v>
      </c>
      <c r="C20" s="10" t="s">
        <v>12</v>
      </c>
      <c r="D20" s="10" t="s">
        <v>4</v>
      </c>
      <c r="E20" s="43">
        <v>14</v>
      </c>
      <c r="F20" s="12">
        <v>4</v>
      </c>
      <c r="G20" s="34">
        <v>0.7</v>
      </c>
      <c r="H20" s="30">
        <f t="shared" si="2"/>
        <v>39.199999999999996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2:24" ht="15.75" x14ac:dyDescent="0.25">
      <c r="B21" s="46">
        <v>11</v>
      </c>
      <c r="C21" s="10" t="s">
        <v>13</v>
      </c>
      <c r="D21" s="10" t="s">
        <v>4</v>
      </c>
      <c r="E21" s="43">
        <v>14</v>
      </c>
      <c r="F21" s="12">
        <v>2</v>
      </c>
      <c r="G21" s="34">
        <v>20</v>
      </c>
      <c r="H21" s="30">
        <f t="shared" si="2"/>
        <v>560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2:24" x14ac:dyDescent="0.25">
      <c r="B22" s="42"/>
      <c r="C22" s="10"/>
      <c r="D22" s="12"/>
      <c r="E22" s="35"/>
      <c r="F22" s="21"/>
      <c r="G22" s="21"/>
      <c r="H22" s="36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2:24" ht="16.5" thickBot="1" x14ac:dyDescent="0.3">
      <c r="B23" s="47"/>
      <c r="C23" s="19"/>
      <c r="D23" s="18"/>
      <c r="E23" s="35"/>
      <c r="F23" s="21"/>
      <c r="G23" s="21"/>
      <c r="H23" s="24">
        <f>SUM(H15:H21)</f>
        <v>21333.200000000001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2:24" ht="16.5" thickTop="1" x14ac:dyDescent="0.25">
      <c r="B24" s="42"/>
      <c r="C24" s="20"/>
      <c r="D24" s="11"/>
      <c r="E24" s="35"/>
      <c r="F24" s="21"/>
      <c r="G24" s="21"/>
      <c r="H24" s="39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2:24" s="4" customFormat="1" ht="16.5" thickBot="1" x14ac:dyDescent="0.3">
      <c r="B25" s="48"/>
      <c r="C25" s="49"/>
      <c r="D25" s="50"/>
      <c r="E25" s="37"/>
      <c r="F25" s="38"/>
      <c r="G25" s="38"/>
      <c r="H25" s="25">
        <f>H23+H12</f>
        <v>1909444.88</v>
      </c>
    </row>
    <row r="26" spans="2:24" s="4" customFormat="1" x14ac:dyDescent="0.25">
      <c r="B26" s="1"/>
      <c r="C26" s="2"/>
      <c r="D26" s="1"/>
    </row>
    <row r="28" spans="2:24" ht="15.75" x14ac:dyDescent="0.25">
      <c r="E28" s="83"/>
      <c r="F28" s="83"/>
      <c r="G28" s="83"/>
      <c r="H28" s="53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2:24" x14ac:dyDescent="0.25"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2:24" x14ac:dyDescent="0.25">
      <c r="C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2:24" x14ac:dyDescent="0.25"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2:24" ht="15.75" x14ac:dyDescent="0.25">
      <c r="C32" s="83"/>
      <c r="D32" s="83"/>
      <c r="E32" s="83"/>
      <c r="F32" s="83"/>
      <c r="G32" s="83"/>
      <c r="H32" s="54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3:24" x14ac:dyDescent="0.25"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3:24" x14ac:dyDescent="0.25">
      <c r="C34"/>
      <c r="D3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3:24" ht="15.75" x14ac:dyDescent="0.25">
      <c r="C35" s="84"/>
      <c r="D35" s="84"/>
      <c r="E35" s="84"/>
      <c r="F35" s="84"/>
      <c r="G35" s="84"/>
      <c r="H35" s="55"/>
    </row>
  </sheetData>
  <mergeCells count="4">
    <mergeCell ref="C32:G32"/>
    <mergeCell ref="C35:G35"/>
    <mergeCell ref="E4:H4"/>
    <mergeCell ref="E28:G2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security cost Eastern Cape</vt:lpstr>
      <vt:lpstr>security cost (Area 2) Welkom S</vt:lpstr>
      <vt:lpstr>security cost (Area 1) (Bloemf)</vt:lpstr>
      <vt:lpstr>SUMMARY</vt:lpstr>
      <vt:lpstr>Area 1</vt:lpstr>
      <vt:lpstr>Sheet3</vt:lpstr>
      <vt:lpstr>security cost(Area b)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Maphari</dc:creator>
  <cp:lastModifiedBy>Frazer Kganyago</cp:lastModifiedBy>
  <dcterms:created xsi:type="dcterms:W3CDTF">2019-05-02T09:36:36Z</dcterms:created>
  <dcterms:modified xsi:type="dcterms:W3CDTF">2023-11-16T11:34:18Z</dcterms:modified>
</cp:coreProperties>
</file>